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iliana\Desktop\LILYANA GASPARYAN\2021\2022-2024 MJCC ev 2022 Byujetayin hayt\2022-2024 MJCC ev 2022 byujetayin hayt nor naxadzernutyun\30 datavori byuje\Ծրագրային\"/>
    </mc:Choice>
  </mc:AlternateContent>
  <bookViews>
    <workbookView xWindow="0" yWindow="0" windowWidth="14295" windowHeight="13590" firstSheet="1" activeTab="4"/>
  </bookViews>
  <sheets>
    <sheet name="Հավելված 3 Մաս 1" sheetId="21" state="hidden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2'!$E$134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4">'Աղյուսակ Ա. (կատարողի բացվածք)'!$A$1:$F$52</definedName>
    <definedName name="_xlnm.Print_Area" localSheetId="2">'Հավելված 3 Մաս 3'!$A$1:$J$15</definedName>
  </definedNames>
  <calcPr calcId="162913"/>
</workbook>
</file>

<file path=xl/calcChain.xml><?xml version="1.0" encoding="utf-8"?>
<calcChain xmlns="http://schemas.openxmlformats.org/spreadsheetml/2006/main">
  <c r="F121" i="23" l="1"/>
  <c r="G121" i="23"/>
  <c r="H121" i="23"/>
  <c r="I121" i="23"/>
  <c r="J121" i="23"/>
  <c r="K121" i="23"/>
  <c r="L121" i="23"/>
  <c r="E121" i="23"/>
  <c r="F47" i="26" l="1"/>
  <c r="F51" i="26"/>
  <c r="F134" i="23" l="1"/>
  <c r="G134" i="23"/>
  <c r="H134" i="23"/>
  <c r="I134" i="23"/>
  <c r="J134" i="23"/>
  <c r="K134" i="23"/>
  <c r="L134" i="23"/>
  <c r="E134" i="23"/>
  <c r="F127" i="23"/>
  <c r="G127" i="23"/>
  <c r="H127" i="23"/>
  <c r="I127" i="23"/>
  <c r="J127" i="23"/>
  <c r="K127" i="23"/>
  <c r="L127" i="23"/>
  <c r="E127" i="23"/>
  <c r="F115" i="23"/>
  <c r="G115" i="23"/>
  <c r="H115" i="23"/>
  <c r="I115" i="23"/>
  <c r="J115" i="23"/>
  <c r="K115" i="23"/>
  <c r="L115" i="23"/>
  <c r="E115" i="23"/>
  <c r="F109" i="23"/>
  <c r="G109" i="23"/>
  <c r="H109" i="23"/>
  <c r="I109" i="23"/>
  <c r="J109" i="23"/>
  <c r="K109" i="23"/>
  <c r="L109" i="23"/>
  <c r="E109" i="23"/>
  <c r="F103" i="23"/>
  <c r="G103" i="23"/>
  <c r="H103" i="23"/>
  <c r="I103" i="23"/>
  <c r="J103" i="23"/>
  <c r="K103" i="23"/>
  <c r="L103" i="23"/>
  <c r="E103" i="23"/>
  <c r="F97" i="23"/>
  <c r="G97" i="23"/>
  <c r="H97" i="23"/>
  <c r="I97" i="23"/>
  <c r="J97" i="23"/>
  <c r="K97" i="23"/>
  <c r="L97" i="23"/>
  <c r="E97" i="23"/>
  <c r="F91" i="23"/>
  <c r="G91" i="23"/>
  <c r="H91" i="23"/>
  <c r="I91" i="23"/>
  <c r="J91" i="23"/>
  <c r="K91" i="23"/>
  <c r="L91" i="23"/>
  <c r="E91" i="23"/>
  <c r="F85" i="23"/>
  <c r="G85" i="23"/>
  <c r="H85" i="23"/>
  <c r="I85" i="23"/>
  <c r="J85" i="23"/>
  <c r="K85" i="23"/>
  <c r="L85" i="23"/>
  <c r="E85" i="23"/>
  <c r="F79" i="23"/>
  <c r="G79" i="23"/>
  <c r="H79" i="23"/>
  <c r="I79" i="23"/>
  <c r="J79" i="23"/>
  <c r="K79" i="23"/>
  <c r="L79" i="23"/>
  <c r="E79" i="23"/>
  <c r="F73" i="23"/>
  <c r="G73" i="23"/>
  <c r="H73" i="23"/>
  <c r="I73" i="23"/>
  <c r="J73" i="23"/>
  <c r="K73" i="23"/>
  <c r="L73" i="23"/>
  <c r="E73" i="23"/>
  <c r="F67" i="23"/>
  <c r="G67" i="23"/>
  <c r="H67" i="23"/>
  <c r="I67" i="23"/>
  <c r="J67" i="23"/>
  <c r="K67" i="23"/>
  <c r="L67" i="23"/>
  <c r="E67" i="23"/>
  <c r="F61" i="23"/>
  <c r="G61" i="23"/>
  <c r="H61" i="23"/>
  <c r="I61" i="23"/>
  <c r="J61" i="23"/>
  <c r="K61" i="23"/>
  <c r="L61" i="23"/>
  <c r="E61" i="23"/>
  <c r="F55" i="23"/>
  <c r="G55" i="23"/>
  <c r="H55" i="23"/>
  <c r="I55" i="23"/>
  <c r="J55" i="23"/>
  <c r="K55" i="23"/>
  <c r="L55" i="23"/>
  <c r="E55" i="23"/>
  <c r="F49" i="23"/>
  <c r="G49" i="23"/>
  <c r="H49" i="23"/>
  <c r="I49" i="23"/>
  <c r="J49" i="23"/>
  <c r="K49" i="23"/>
  <c r="L49" i="23"/>
  <c r="E49" i="23"/>
  <c r="F43" i="23"/>
  <c r="G43" i="23"/>
  <c r="H43" i="23"/>
  <c r="I43" i="23"/>
  <c r="J43" i="23"/>
  <c r="K43" i="23"/>
  <c r="L43" i="23"/>
  <c r="E43" i="23"/>
  <c r="F37" i="23"/>
  <c r="G37" i="23"/>
  <c r="H37" i="23"/>
  <c r="I37" i="23"/>
  <c r="J37" i="23"/>
  <c r="K37" i="23"/>
  <c r="L37" i="23"/>
  <c r="E37" i="23"/>
  <c r="F31" i="23"/>
  <c r="G31" i="23"/>
  <c r="H31" i="23"/>
  <c r="I31" i="23"/>
  <c r="J31" i="23"/>
  <c r="K31" i="23"/>
  <c r="L31" i="23"/>
  <c r="E31" i="23"/>
  <c r="F25" i="23"/>
  <c r="G25" i="23"/>
  <c r="H25" i="23"/>
  <c r="I25" i="23"/>
  <c r="J25" i="23"/>
  <c r="K25" i="23"/>
  <c r="L25" i="23"/>
  <c r="E25" i="23"/>
  <c r="F19" i="23"/>
  <c r="G19" i="23"/>
  <c r="H19" i="23"/>
  <c r="I19" i="23"/>
  <c r="J19" i="23"/>
  <c r="K19" i="23"/>
  <c r="L19" i="23"/>
  <c r="E19" i="23"/>
  <c r="E11" i="23" l="1"/>
  <c r="K11" i="23"/>
  <c r="I11" i="23"/>
  <c r="H11" i="23"/>
  <c r="G11" i="23"/>
  <c r="L11" i="23"/>
  <c r="J11" i="23"/>
  <c r="F11" i="23"/>
  <c r="F49" i="26"/>
  <c r="F45" i="26"/>
  <c r="F43" i="26"/>
  <c r="F41" i="26"/>
  <c r="F39" i="26"/>
  <c r="F37" i="26"/>
  <c r="F35" i="26"/>
  <c r="F33" i="26"/>
  <c r="F31" i="26"/>
  <c r="F29" i="26"/>
  <c r="F27" i="26"/>
  <c r="F25" i="26"/>
  <c r="F23" i="26"/>
  <c r="F21" i="26"/>
  <c r="F19" i="26"/>
  <c r="F17" i="26"/>
  <c r="F15" i="26"/>
  <c r="F13" i="26"/>
  <c r="F12" i="26" l="1"/>
</calcChain>
</file>

<file path=xl/sharedStrings.xml><?xml version="1.0" encoding="utf-8"?>
<sst xmlns="http://schemas.openxmlformats.org/spreadsheetml/2006/main" count="835" uniqueCount="166">
  <si>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</si>
  <si>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</si>
  <si>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</si>
  <si>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</si>
  <si>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</si>
  <si>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</si>
  <si>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</si>
  <si>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</si>
  <si>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</si>
  <si>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</si>
  <si>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</si>
  <si>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</si>
  <si>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</si>
  <si>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</si>
  <si>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</si>
  <si>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</si>
  <si>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</si>
  <si>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¸³ï³Ï³Ý ÇßË³ÝáõÃÛ³Ý ·áñÍáõÝ»áõÃÛ³Ý ³å³ÑáíáõÙ ¨ Çñ³Ï³Ý³óáõÙ</t>
  </si>
  <si>
    <t>´³ñÓñ³·áõÛÝ ¹³ï³Ï³Ý ËáñÑñ¹Ç µÝ³Ï³ÝáÝ ·áñÍáõÝ»áõÃÛ³Ý ³å³ÑáíáõÙ ¨ ´³ñÓñ³·áõÛÝ ¹³ï³Ï³Ý ËáñÑñ¹Ç ÏáÕÙÇó ¹³ï³Ï³Ý ÇßË³ÝáõÃÛ³Ý ³ÝÏ³ËáõÃÛ³Ý »ñ³ßË³íáñÙ³ÝÝ áõÕÕí³Í ÙÇçáó³éáõÙÝ»ñÇ Çñ³Ï³Ý³óáõÙ</t>
  </si>
  <si>
    <t>ÐÐ ì×é³µ»Ï ¹³ï³ñ³ÝÇ µÝ³Ï³ÝáÝ ·áñÍáõÝ»áõÃÛ³Ý ¨ ÐÐ ì×é³µ»Ï ¹³ï³ñ³ÝÇ ÏáÕÙÇó ¹³ï³Ï³Ý å³ßïå³ÝáõÃÛ³Ý Çñ³íáõÝùÇ ³å³ÑáíáõÙ</t>
  </si>
  <si>
    <t>ÐÐ ì»ñ³ùÝÝÇã ù³Õ³ù³óÇ³Ï³Ý ¹³ï³ñ³ÝÇ µÝ³Ï³ÝáÝ ·áñÍáõÝ»áõÃÛ³Ý ¨ ÐÐ ì»ñ³ùÝÝÇã ù³Õ³ù³óÇ³Ï³Ý ¹³ï³ñ³ÝÇ ÏáÕÙÇó ¹³ï³Ï³Ý å³ßïå³ÝáõÃÛ³Ý Çñ³íáõÝùÇ ³å³ÑáíáõÙ</t>
  </si>
  <si>
    <t>ÐÐ ì»ñ³ùÝÝÇã ùñ»³Ï³Ý ¹³ï³ñ³ÝÇ µÝ³Ï³ÝáÝ ·áñÍáõÝ»áõÃÛ³Ý ¨ ÐÐ ì»ñ³ùÝÝÇã ùñ»³Ï³Ý ¹³ï³ñ³ÝÇ ÏáÕÙÇó ¹³ï³Ï³Ý å³ßïå³ÝáõÃÛ³Ý Çñ³íáõÝùÇ ³å³ÑáíáõÙ</t>
  </si>
  <si>
    <t>ÐÐ ì»ñ³ùÝÝÇã í³ñã³Ï³Ý ¹³ï³ñ³ÝÇ µÝ³Ï³ÝáÝ ·áñÍáõÝ»áõÃÛ³Ý ¨ ÐÐ ì»ñ³ùÝÝÇã í³ñã³Ï³Ý ¹³ï³ñ³ÝÇ ÏáÕÙÇó ¹³ï³Ï³Ý å³ßïå³ÝáõÃÛ³Ý Çñ³íáõÝùÇ ³å³ÑáíáõÙ</t>
  </si>
  <si>
    <t>ÐÐ ì³ñã³Ï³Ý ¹³ï³ñ³ÝÇ µÝ³Ï³ÝáÝ ·áñÍáõÝ»áõÃÛ³Ý ¨ ÐÐ ì³ñã³Ï³Ý ¹³ï³ñ³ÝÇ ÏáÕÙÇó ¹³ï³Ï³Ý å³ßïå³ÝáõÃÛ³Ý Çñ³íáõÝùÇ ³å³ÑáíáõÙ</t>
  </si>
  <si>
    <t>ÐÐ ²ñ³·³ÍáïÝÇ Ù³ñ½Ç ³é³çÇÝ ³ïÛ³ÝÇ ÁÝ¹Ñ³Ýáõñ Çñ³í³ëáõÃÛ³Ý ¹³ï³ñ³ÝÇ µÝ³Ï³ÝáÝ ·áñÍáõÝ»áõÃÛ³Ý ¨ ÐÐ ²ñ³·³ÍáïÝÇ Ù³ñ½Ç ³é³çÇÝ ³ïÛ³ÝÇ ÁÝ¹Ñ³Ýáõñ Çñ³í³ëáõÃÛ³Ý ¹³ï³ñ³ÝÇ ÏáÕÙÇó ¹³ï³Ï³Ý å³ßïå³ÝáõÃÛ³Ý Çñ³íáõÝùÇ ³å³ÑáíáõÙ</t>
  </si>
  <si>
    <t>ÐÐ Îáï³ÛùÇ Ù³ñ½Ç ³é³çÇÝ ³ïÛ³ÝÇ ÁÝ¹Ñ³Ýáõñ Çñ³í³ëáõÃÛ³Ý ¹³ï³ñ³ÝÇ µÝ³Ï³ÝáÝ ·áñÍáõÝ»áõÃÛ³Ý ¨ ÐÐ Îáï³ÛùÇ Ù³ñ½Ç ³é³çÇÝ ³ïÛ³ÝÇ ÁÝ¹Ñ³Ýáõñ Çñ³í³ëáõÃÛ³Ý ¹³ï³ñ³ÝÇ ÏáÕÙÇó ¹³ï³Ï³Ý å³ßïå³ÝáõÃÛ³Ý Çñ³íáõÝùÇ ³å³ÑáíáõÙ</t>
  </si>
  <si>
    <t>ÐÐ ÞÇñ³ÏÇ Ù³ñ½Ç ³é³çÇÝ ³ïÛ³ÝÇ ÁÝ¹Ñ³Ýáõñ Çñ³í³ëáõÃÛ³Ý ¹³ï³ñ³ÝÇ µÝ³Ï³ÝáÝ ·áñÍáõÝ»áõÃÛ³Ý ¨ ÐÐ ÞÇñ³ÏÇ Ù³ñ½Ç ³é³çÇÝ ³ïÛ³ÝÇ ÁÝ¹Ñ³Ýáõñ Çñ³í³ëáõÃÛ³Ý ¹³ï³ñ³ÝÇ ÏáÕÙÇó ¹³ï³Ï³Ý å³ßïå³ÝáõÃÛ³Ý Çñ³íáõÝùÇ ³å³ÑáíáõÙ</t>
  </si>
  <si>
    <t>ÐÐ êÛáõÝÇùÇ Ù³ñ½Ç ³é³çÇÝ ³ïÛ³ÝÇ ÁÝ¹Ñ³Ýáõñ Çñ³í³ëáõÃÛ³Ý ¹³ï³ñ³ÝÇ µÝ³Ï³ÝáÝ ·áñÍáõÝ»áõÃÛ³Ý ¨ ÐÐ êÛáõÝÇùÇ Ù³ñ½Ç ³é³çÇÝ ³ïÛ³ÝÇ ÁÝ¹Ñ³Ýáõñ Çñ³í³ëáõÃÛ³Ý ¹³ï³ñ³ÝÇ ÏáÕÙÇó ¹³ï³Ï³Ý å³ßïå³ÝáõÃÛ³Ý Çñ³íáõÝùÇ ³å³ÑáíáõÙ</t>
  </si>
  <si>
    <t>ÐÐ î³íáõßÇ Ù³ñ½Ç ³é³çÇÝ ³ïÛ³ÝÇ ÁÝ¹Ñ³Ýáõñ Çñ³í³ëáõÃÛ³Ý ¹³ï³ñ³ÝÇ µÝ³Ï³ÝáÝ ·áñÍáõÝ»áõÃÛ³Ý ¨ ÐÐ î³íáõßÇ Ù³ñ½Ç ³é³çÇÝ ³ïÛ³ÝÇ ÁÝ¹Ñ³Ýáõñ Çñ³í³ëáõÃÛ³Ý ¹³ï³ñ³ÝÇ ÏáÕÙÇó ¹³ï³Ï³Ý å³ßïå³ÝáõÃÛ³Ý Çñ³íáõÝùÇ ³å³ÑáíáõÙ</t>
  </si>
  <si>
    <t>ÐÐ êÝ³ÝÏáõÃÛ³Ý ¹³ï³ñ³ÝÇ µÝ³Ï³ÝáÝ ·áñÍáõÝ»áõÃÛ³Ý ¨ ÐÐ êÝ³ÝÏáõÃÛ³Ý ¹³ï³ñ³ÝÇ ÏáÕÙÇó ¹³ï³Ï³Ý å³ßïå³ÝáõÃÛ³Ý Çñ³íáõÝùÇ ³å³ÑáíáõÙ</t>
  </si>
  <si>
    <t>´³ñÓñ³·áõÛÝ ¹³ï³Ï³Ý ËáñÑñ¹Ç ¨ ÐÐ ¹³ï³ñ³ÝÝ»ñÇ å³Ñáõëï³ÛÇÝ ýáÝ¹Ç Ó¨³íáñáõÙ ¨ Ï³é³í³ñáõÙ</t>
  </si>
  <si>
    <t>´³ñÓñ³·áõÛÝ ¹³ï³Ï³Ý ËáñÑñ¹Ç ï»ËÝÇÏ³Ï³Ý Ñ³·»óí³ÍáõÃÛ³Ý µ³ñ»É³íáõÙ</t>
  </si>
  <si>
    <t>¸³ï³Ï³Ý ¹»å³ñï³Ù»Ýï</t>
  </si>
  <si>
    <t>ºñ¨³Ý ù³Õ³ùÇ ³é³çÇÝ ³ïÛ³ÝÇ ÁÝ¹Ñ³Ýáõñ Çñ³í³ëáõÃÛ³Ý ¹³ï³ñ³ÝÇ µÝ³Ï³ÝáÝ ·áñÍáõÝ»áõÃÛ³Ý ¨ ºñ¨³Ý ù³Õ³ùÇ ³é³çÇÝ ³ïÛ³ÝÇ ÁÝ¹Ñ³Ýáõñ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</si>
  <si>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</si>
  <si>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</si>
  <si>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</si>
  <si>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ÁÝ¹Ñ³Ýáõñ Çñ³í³ëáõÃÛ³Ý ¹³ï³ñ³ÝÇ ÏáÕÙÇó ¹³ï³Ï³Ý å³ßïå³ÝáõÃÛ³Ý Çñ³íáõÝùÇ ³å³ÑáíáõÙ</t>
  </si>
  <si>
    <t>´²ðÒð²¶àôÚÜ ¸²î²Î²Ü ÊàðÐàôð¸</t>
  </si>
  <si>
    <t>-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</si>
  <si>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</si>
  <si>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</si>
  <si>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</si>
  <si>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</si>
  <si>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(Ñ³½. ¹ñ³Ù)</t>
  </si>
  <si>
    <t>Ìñ³·ñÇ ³Ýí³ÝáõÙÁ՝</t>
  </si>
  <si>
    <t>Ìñ³·ñÇ Ýå³ï³ÏÁ՝</t>
  </si>
  <si>
    <t>¸³ï³Ï³Ý ÇßË³ÝáõÃÛ³Ý ³ÝÏ³ËáõÃÛ³Ý »ñ³ßË³íáñáõÙ, µÝ³Ï³ÝáÝ ·áñÍáõÝ»áõÃÛ³Ý ¨ ¹³ï³Ï³Ý å³ßïå³ÝáõÃÛ³Ý Çñ³íáõÝùÇ ³å³ÑáíáõÙ</t>
  </si>
  <si>
    <t>ì»ñçÝ³Ï³Ý ³ñ¹ÛáõÝùÇ ÝÏ³ñ³·ñáõÃÛáõÝÁ՝</t>
  </si>
  <si>
    <t>²ÝÏ³Ë, ³Ý³ã³é, Ù³ïã»ÉÇ, ³ñ¹ÛáõÝ³í»ï áõ Ñ³ßí»ïáõ ³ñ¹³ñ³¹³ïáõÃÛ³Ý Ó¨³íáñáõÙ, ¹³ï³Ï³Ý ÇßË³ÝáõÃÛ³Ý ·áõÍáõÝ»áõÃÛ³Ý ¨ ¹³ï³Ï³Ý å³ßïå³ÝáõÃÛ³Ý Çñ³íáõÝùÇ ³å³ÑáíÙ³Ý ³ñ¹ÛáõÝ³í»ïáõÃÛ³Ý µ³ñÓñ³óáõÙ</t>
  </si>
  <si>
    <t>Ìñ³·ñÇ ÙÇçáó³éáõÙÝ»ñ</t>
  </si>
  <si>
    <t>ÀÝÃ³óÇÏ ÙÇçáó³éáõÙÝ»ñ</t>
  </si>
  <si>
    <t>ØÇçáó³éÙ³Ý ³Ýí³ÝáõÙÁ՝</t>
  </si>
  <si>
    <t>ØÇçáó³éÙ³Ý ÝÏ³ñ³·ñáõÃÛáõÝÁ՝</t>
  </si>
  <si>
    <t>¸³ï³Ï³Ý ·áñÍ»ñÇ µ³ßËÙ³Ý Ñ³Ù³Ï³ñ·Ç ³ñ¹Ç³Ï³Ý³óáõÙ, ¹³ï³ñ³ÝÝ»ñÇ µÝ³Ï³ÝáÝ ·áñÍáõÝ»áõÃÛ³Ý Ñ³Ù³ñ ÝÛáõÃ³ï»ËÝÇÏ³Ï³Ý å³ÛÙ³ÝÝ»ñáí ³å³Ñáíí³ÍáõÃÛ³Ý »ñ³ßË³íáñáõÙ, ¸³ï³Ï³Ý ¹»å³ñï³Ù»ÝïÇ Ï»ÝïñáÝ³Ï³Ý Ù³ñÙÇÝÁ ¨ Ýñ³ ³é³ÝÓÝ³óí³Í ëïáñ³µ³Å³ÝáõÙÝ»ñÁ áñ³ÏÛ³É Ï³¹ñ»ñáí ³å³ÑáíáõÙ</t>
  </si>
  <si>
    <t>ØÇçáó³éÙ³Ý ï»ë³ÏÁ՝</t>
  </si>
  <si>
    <t>Ì³é³ÛáõÃÛáõÝÝ»ñÇ Ù³ïáõóáõÙ</t>
  </si>
  <si>
    <t>¸³ï³í³ñ³Ï³Ý ·áñÍáõÝ»áõÃÛ³Ý Çñ³Ï³Ý³óáõÙ, ¹³ï³Ï³Ý ³Ïï»ñÇ Ï³½ÙáõÙ ¨ Ññ³å³ñ³ÏáõÙ, ³ñËÇí³ÛÇÝ ÷³ëï³ÃÕÃ»ñÇ ïñ³Ù³¹ñáõÙ,  ¹³ï³Ï³Ý Í³é³ÛáõÃÛ³Ý Çñ³Ï³Ý³óáõÙ</t>
  </si>
  <si>
    <t>ºñ¨³Ý ù³Õ³ùÇ ³é³çÇÝ ³ïÛ³ÝÇ ÁÝ¹Ñ³Ýáõñ Çñ³í³ëáõÃÛ³Ý ¹³ï³ñ³ÝÇ µÝ³Ï³ÝáÝ ·áñÍáõÝ»áõÃÛ³Ý ¨ ºñ¨³Ý ù³Õ³ùÇ ³é³çÇÝ ³ïÛ³ÝÇ ÁÝ¹Ñ³Ýáõñ 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</si>
  <si>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³é³çÇÝ ³ïÛ³ÝÇ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</si>
  <si>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³é³çÇÝ ³ïÛ³ÝÇ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</si>
  <si>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³é³çÇÝ ³ïÛ³ÝÇ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</si>
  <si>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³é³çÇÝ ³ïÛ³ÝÇ ÁÝ¹Ñ³Ýáõñ Çñ³í³ëáõÃÛ³Ý ¹³ï³ñ³ÝÇ ÏáÕÙÇó ¹³ï³Ï³Ý å³ßïå³ÝáõÃÛ³Ý Çñ³íáõÝùÇ ³å³ÑáíáõÙ</t>
  </si>
  <si>
    <t>âÝ³Ë³ï»ëí³Í ¨ ãÏ³ÝË³ï»ëí³Í Í³Ëë»ñÇ ÷áËÑ³ïáõóáõÙ</t>
  </si>
  <si>
    <t>¸³ï³Ï³Ý Ñ³Ù³Ï³ñ·Ç ³ßË³ï³Ýù³ÛÇÝ å³ÛÙ³ÝÝ»ñÇ µ³ñ»É³íÙ³Ý Ñ³Ù³ñ í³ñã³Ï³Ý  ë³ñù³íáñáõÙÝ»ñÇ Ó»éùµ»ñáõÙ</t>
  </si>
  <si>
    <t>ä»ï³Ï³Ý Ù³ñÙÝÇ ÏáÕÙÇó û·ï³·áñÍíáÕ áã ýÇÝ³Ýë³Ï³Ý ³ÏïÇíÝ»ñÇ Ñ»ï ·áñÍ³éÝáõÃÛáõÝÝ»ñ</t>
  </si>
  <si>
    <t>Ð³Ýñ³ÛÇÝ ë»÷³Ï³ÝáõÃÛ³Ý Ï³é³í³ñÙ³Ý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</si>
  <si>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</si>
  <si>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</si>
  <si>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</si>
  <si>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</si>
  <si>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</si>
  <si>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</si>
  <si>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</si>
  <si>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ÂÇñ³ËÁ</t>
  </si>
  <si>
    <t>òáõó³ÝÇßÁ</t>
  </si>
  <si>
    <t>Ä³ÙÏ»ïÁ</t>
  </si>
  <si>
    <t xml:space="preserve"> 1080 ¸³ï³Ï³Ý ÇßË³ÝáõÃÛ³Ý ·áñÍáõÝ»áõÃÛ³Ý ³å³ÑáíáõÙ ¨ Çñ³Ï³Ý³óáõÙ</t>
  </si>
  <si>
    <t xml:space="preserve"> Àëï WEF-Ç óáõó³ÝÇßÇ՝ ¹³ï³Ï³Ý Ñ³Ù³Ï³ñ·Ç ³ÝÏ³ËáõÃÛáõÝÁ ÇßË³ÝáõÃÛ³Ý ³ÛÉ ×ÛáõÕ»ñÇ, ³ÝÑ³ïÝ»ñÇ Ï³Ù ÁÝÏ»ñáõÃÛáõÝÝ»ñÇ ³½¹»óáõÃÛáõÝÇó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</si>
  <si>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</si>
  <si>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</si>
  <si>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</si>
  <si>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</si>
  <si>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</si>
  <si>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</si>
  <si>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</si>
  <si>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>Ìñ³·ñÇ ¹³ëÇãÁ՝</t>
  </si>
  <si>
    <t>ØÇçáó³éÙ³Ý ¹³ëÇãÁ՝</t>
  </si>
  <si>
    <t>ÜÏ³ñ³·ñáõÃÛáõÝÁ՝</t>
  </si>
  <si>
    <t>ØÇçáó³éáõÙÝ Çñ³Ï³Ý³óÝáÕÇ ³Ýí³ÝáõÙÁ՝</t>
  </si>
  <si>
    <t>ø³Ý³Ï³Ï³Ý</t>
  </si>
  <si>
    <t>ØÇçáó³éÙ³Ý íñ³ Ï³ï³ñíáÕ Í³ËëÁ (Ñ³½³ñ ¹ñ³Ù)</t>
  </si>
  <si>
    <t xml:space="preserve">´³óí³Í </t>
  </si>
  <si>
    <t xml:space="preserve">¸³ï³Ï³Ý ·áñÍ»ñÇ µ³ßËÙ³Ý Ñ³Ù³Ï³ñ·Ç ³ñ¹Ç³Ï³Ý³óáõÙ, ¹³ï³ñ³ÝÝ»ñÇ µÝ³Ï³ÝáÝ ·áñÍáõÝ»áõÃÛ³Ý Ñ³Ù³ñ ÝÛáõÃ³ï»ËÝÇÏ³Ï³Ý Ýí³½³·áõÛÝ  å³ÛÙ³ÝÝ»ñáí ³å³Ñáíí³ÍáõÃÛ³Ý »ñ³ßË³íáñáõÙ, ¸³ï³Ï³Ý ¹»å³ñï³Ù»ÝïÇ Ï»ÝïñáÝ³Ï³Ý Ù³ñÙÇÝÁ ¨ Ýñ³ ³é³ÝÓÝ³óí³Í ëïáñ³µ³Å³ÝáõÙÝ»ñÁ áñ³ÏÛ³É Ï³¹ñ»ñáí ³å³ÑáíáõÙ, ×ß·ñÇï ¹³ï³Ï³Ý íÇ×³Ï³·ñáõÃÛ³Ý í³ñáõÙ  ¨ ³ÛÉÝ.
</t>
  </si>
  <si>
    <t>²ñ¹ÛáõÝùÇ ã³÷áñáßÇãÝ»ñ</t>
  </si>
  <si>
    <t>òáõó³ÝÇßÝ»ñ</t>
  </si>
  <si>
    <t>&lt;Èñ³óÝ»É ÙÇçáó³éÙ³Ý ³í³ñïÇ ï³ñ»ÃÇíÁ&gt;</t>
  </si>
  <si>
    <t>àñ³Ï³Ï³Ý</t>
  </si>
  <si>
    <t>Ä³ÙÏ»ï³ÛÝáõÃÛ³Ý</t>
  </si>
  <si>
    <t>²ÛÉ áã ýÇÝ³Ýë³Ï³Ý ã³÷áñáßÇã</t>
  </si>
  <si>
    <t>¸³ï³í³ñ³Ï³Ý ·áñÍáõÝ»áõÃÛ³Ý Çñ³Ï³Ý³óáõÙ, ¹³ï³Ï³Ý ³Ïï»ñÇ Ï³½ÙáõÙ ¨ Ññ³å³ñ³ÏáõÙ, ³ñËÇí³ÛÇÝ ÷³ëï³ÃÕÃ»ñÇ ïñ³Ù³¹ñáõÙ, ³Ýíï³Ý·áõÃÛ³Ý »ñ³ßËÇùÝ»ñÇ ³å³ÑáíáõÙ, ¹³ï³Ï³Ý Í³é³ÛáõÃÛ³Ý Çñ³Ï³Ý³óáõÙ</t>
  </si>
  <si>
    <t>ÐÐ ì×é³µ»Ï ¹³ï³ñ³Ý</t>
  </si>
  <si>
    <t>êï³óí³Í í×é³µ»Ï µáÕáùÝ»ñÇ ù³Ý³ÏÁ, ·áñÍ/Ñ³ï</t>
  </si>
  <si>
    <t>øÝÝí³Í í×é³µ»Ï µáÕáùÝ»ñÇ ù³Ý³ÏÁ, ·áñÍ/Ñ³ï</t>
  </si>
  <si>
    <t>ÀÝÃ³óù ïñí³Í µáÕáùÝ»ñÇ ÃÇíÁ ëï³óí³Í µáÕáùÝ»ñÇ ÃíáõÙ, ïáÏáë</t>
  </si>
  <si>
    <t>ÐÐ ì»ñ³ùÝÝÇã ù³Õ³ù³óÇ³Ï³Ý ¹³ï³ñ³Ý</t>
  </si>
  <si>
    <t>²í³ñïí³Í ·áñÍ»ñÇ ù³Ý³ÏÁ, ·áñÍ/Ñ³ï</t>
  </si>
  <si>
    <t>î³ñ»í»ñçÇÝ ³Ý³í³ñï ·áñÍ»ñÇ ù³Ý³ÏÁ, ·áñÍ/Ñ³ï</t>
  </si>
  <si>
    <t xml:space="preserve">²í³ñïí³Í ·áñÍ»ñÇ ÃÇíÁ ëï³óí³Í ·áñÍ»ñÇ ÃíáõÙ, ïáÏáë </t>
  </si>
  <si>
    <t xml:space="preserve">´»Ï³Ýí³Í ¹³ï³Ï³Ý ³Ïï»ñÇ ÃÇíÁ Ï³Û³óí³Í ¹³ï³Ï³Ý ³Ïï»ñÇ ÃíáõÙ, ïáÏáë </t>
  </si>
  <si>
    <t>ÐÐ ì»ñ³ùÝÝÇã ùñ»³Ï³Ý ¹³ï³ñ³Ý</t>
  </si>
  <si>
    <t>ÐÐ ì»ñ³ùÝÝÇã í³ñã³Ï³Ý ¹³ï³ñ³Ý</t>
  </si>
  <si>
    <t>ì³ñáõÛÃ ÁÝ¹áõÝí³Í ·áñÍ»ñÇ ù³Ý³ÏÁ, ·áñÍ/Ñ³ï</t>
  </si>
  <si>
    <t>ºñ¨³Ý ù³Õ³ùÇ ³é³çÇÝ ³ïÛ³ÝÇ ÁÝ¹Ñ³Ýáõñ Çñ³í³ëáõÃÛ³Ý ¹³ï³ñ³Ý</t>
  </si>
  <si>
    <t>ÐÐ ²ñ³·³ÍáïÝÇ Ù³ñ½Ç ³é³çÇÝ ³ïÛ³ÝÇ ÁÝ¹Ñ³Ýáõñ Çñ³í³ëáõÃÛ³Ý ¹³ï³ñ³Ý</t>
  </si>
  <si>
    <t>ÐÐ ²ñ³ñ³ïÇ ¨ ì³Ûáó ÓáñÇ Ù³ñ½»ñÇ ³é³çÇÝ ³ïÛ³ÝÇ ÁÝ¹Ñ³Ýáõñ Çñ³í³ëáõÃÛ³Ý ¹³ï³ñ³Ý</t>
  </si>
  <si>
    <t>ÐÐ ²ñÙ³íÇñÇ Ù³ñ½Ç ³é³çÇÝ ³ïÛ³ÝÇ ÁÝ¹Ñ³Ýáõñ Çñ³í³ëáõÃÛ³Ý ¹³ï³ñ³Ý</t>
  </si>
  <si>
    <t>ÐÐ ¶»Õ³ñùáõÝÇùÇ Ù³ñ½Ç ³é³çÇÝ ³ïÛ³ÝÇ ÁÝ¹Ñ³Ýáõñ Çñ³í³ëáõÃÛ³Ý ¹³ï³ñ³Ý</t>
  </si>
  <si>
    <t>ÐÐ Èáéáõ Ù³ñ½Ç ³é³çÇÝ ³ïÛ³ÝÇ ÁÝ¹Ñ³Ýáõñ Çñ³í³ëáõÃÛ³Ý ¹³ï³ñ³Ý</t>
  </si>
  <si>
    <t>ÐÐ Îáï³ÛùÇ Ù³ñ½Ç ³é³çÇÝ ³ïÛ³ÝÇ ÁÝ¹Ñ³Ýáõñ Çñ³í³ëáõÃÛ³Ý ¹³ï³ñ³Ý</t>
  </si>
  <si>
    <t>ÐÐ ÞÇñ³ÏÇ Ù³ñ½Ç ³é³çÇÝ ³ïÛ³ÝÇ ÁÝ¹Ñ³Ýáõñ Çñ³í³ëáõÃÛ³Ý ¹³ï³ñ³Ý</t>
  </si>
  <si>
    <t>ÐÐ êÛáõÝÇùÇ Ù³ñ½Ç ³é³çÇÝ ³ïÛ³ÝÇ ÁÝ¹Ñ³Ýáõñ Çñ³í³ëáõÃÛ³Ý ¹³ï³ñ³Ý</t>
  </si>
  <si>
    <t>ÐÐ î³íáõßÇ Ù³ñ½Ç ³é³çÇÝ ³ïÛ³ÝÇ ÁÝ¹Ñ³Ýáõñ Çñ³í³ëáõÃÛ³Ý ¹³ï³ñ³Ý</t>
  </si>
  <si>
    <t>ÐÐ êÝ³ÝÏáõÃÛ³Ý ¹³ï³ñ³Ý</t>
  </si>
  <si>
    <t>âÇ ë³ÑÙ³ÝíáõÙ</t>
  </si>
  <si>
    <t>Ð³Ù³Ï³ñ·ã³ÛÇÝ ë³ñù³íáñáõÙÝ»ñÇ ù³Ý³Ï, Ñ³ï</t>
  </si>
  <si>
    <t>¶ñ³ë»ÝÛ³Ï³ÛÇÝ ·áõÛùÇ ÙÇ³íáñ ù³Ý³Ï, Ñ³ï</t>
  </si>
  <si>
    <t>²ÛÉ ë³ñù³íáñáõÙÝ»ñÇ ù³Ý³Ï,Ñ³ï</t>
  </si>
  <si>
    <t>ê³ñù³íáñáõÙÝ»ñÇ Í³é³ÛáõÃÛ³Ý Ï³ÝË³ï»ëíáÕ ÙÇçÇÝ Å³ÙÏ»ï, ï³ñÇ</t>
  </si>
  <si>
    <t>¸³ï³ñ³ÝÇ Ñ³Ù³Ï³ñ·ã³ÛÇÝ ï»ËÝÇÏ³ÛÇ µ³ñ»É³íáõÙ, ïáÏáë</t>
  </si>
  <si>
    <t xml:space="preserve">2023Ã </t>
  </si>
  <si>
    <t>2023Ã</t>
  </si>
  <si>
    <t>´Ûáõç»ï³ÛÇÝ Íñ³·ñÇ ÙÇçáó³éáõÙÝ»ñáõÙ Ï³ï³ñí»É »Ý Ñ»ï¨Û³É ÷á÷áËáõÃÛáõÝÝ»ñÁª                                                                                                                     1.Mulbery ¿É»ÏïñáÝ³ÛÇÝ Ñ³Ù³Ï³ñ·Ç Ý»ñ¹ñáõÙ ¹³ï³Ï³Ý Ñ³Ù³Ï³ñ·áõÙ,                                                                                                                                            2.³áõ¹Çïáñ³Ï³Ý Í³é³ÛáõÃÛáõÝÝ»ñÇ Ó»éùµ»ñÙ³Ý Í³Ëë»ñÇ åÉ³Ý³íáñáõÙ,                                                                                                                                            3.¹³ï³íáñÝ»ñÇ ¨ ¹³ï³Ï³Ý Ï³ñ·³¹ñÇãÝ»ñÇ Ñ³ïáõÏ å³ïñ³ëï³Ï³ÝáõÃÛ³Ý ¹³ëÁÝÃ³óÝ»ñÇ ³ÝóÏ³óÙ³Ý Í³Ëë»ñ,                                                                4.ù³Õ³ù³óÇ³Ï³Ý Í³é³ÛáÕÝ»ñÇ í»ñ³å³ïñ³ëïÙ³Ý Í³é³ÛáõÃÛáõÝÝ»ñÇ åÉ³Ý³íáñáõÙ ¨ ³ÛÉÝ:</t>
  </si>
  <si>
    <t>3.Î³åÇï³É µÝáõÛÃÇ ÑÇÙÝ³Ï³Ý ÙÇçáó³éáõÙÝ»ñÁª</t>
  </si>
  <si>
    <r>
      <t xml:space="preserve">Ð³í»Éí³Í 2 
´³ñÓñ³·áõÛÝ ¹³ï³Ï³Ý ËáñÑñ¹Ç 
</t>
    </r>
    <r>
      <rPr>
        <b/>
        <sz val="10"/>
        <color rgb="FFFF0000"/>
        <rFont val="Arial LatArm"/>
        <family val="2"/>
      </rPr>
      <t>2019Ã. մայիսի 20-Ç ÃÇí ´¸Ê- 33-à-82 áñáßÙ³Ý</t>
    </r>
  </si>
  <si>
    <r>
      <t xml:space="preserve">´³ñÓñ³·áõÛÝ ¹³ï³Ï³Ý ËáñÑáõñ¹Á ¹³ï³íáñÇ ¨ ¹³ï³ñ³ÝÇ ³ÝÏ³ËáõÃÛ³Ý »ñ³ßË³íáñÙ³Ý Çñ ë³ÑÙ³Ý³¹ñ³Ï³Ý ³é³ù»ÉáõÃÛ³Ý Çñ³Ï³Ý³óÙ³Ý Ýå³ï³Ïáí ÉÇ³½áñáõÃÛáõÝÝ»ñÇ ëï³ÝÓÝÙ³Ý å³ÑÇó ËÝ¹Çñ ¿ ¹ñ»É Ñ»ï¨áÕ³Ï³Ý áõ ³ñ¹ÛáõÝ³í»ï ³ßË³ï³ÝùÇ ßÝáñÑÇí.
- »ñ³ßË³íáñ»É ¹³ï³Ï³Ý ÇßË³ÝáõÃÛ³Ý Ñ³Ù³ñÅ»ù ï»ÕÝ áõ ¹»ñÝ ÇßË³ÝáõÃÛáõÝÝ»ñÇ µ³Å³ÝÙ³Ý áõ Ñ³í³ë³ñ³ÏßéÙ³Ý Ñ³Ù³Ï³ñ·áõÙ,
- ³å³Ñáí»É ¹³ï³íáñÝ»ñÇ áõ ¹³ï³ñ³ÝÝ»ñÇ ·áñÍ³éáõÃ³ÛÇÝ, Ï³éáõó³Ï³ñ·³ÛÇÝ, ÝÛáõÃ³Ï³Ý áõ ëáóÇ³É³Ï³Ý ³ÝÏ³ËáõÃÛ³Ý ³ÝÑñ³Å»ßï áõ µ³í³ñ³ñ »ñ³ßËÇùÝ»ñ, ÇÝãå»ë Ý³¨ ë³ÑÙ³Ý»É Ýñ³ µ³ñÓñ Ï³ñ·³íÇ×³ÏÇÝ ¨ å³ï³ëË³Ý³ïíáõÃÛ³ÝÁ Ñ³Ù³å³ï³ëË³ÝáÕ í³ñÓ³ïñáõÃÛáõÝ,
- ¿³å»ë µ³ñÓñ³óÝ»É Ñ³Ýñ³ÛÇÝ íëï³ÑáõÃÛáõÝÝ ³ñ¹³ñ³¹³ïáõÃÛ³Ý ÝÏ³ïÙ³Ùµ,
- Ý³Ë³¹ñÛ³ÉÝ»ñ ëï»ÕÍ»É Çñ³íáõÝùÇ ·»ñ³Ï³ÛáõÃÛ³Ý ëÏ½µáõÝùÇ Ñ»ï¨áÕ³Ï³Ý Çñ³óÙ³Ý, Ù³ñ¹áõ ÑÇÙÝ³Ï³Ý Çñ³íáõÝùÝ»ñÇ áõ ³½³ïáõÃÛáõÝÝ»ñÇ ³ÝÙÇç³Ï³Ý ·áñÍáÕáõÃÛ³Ý Ñ³Ù³ñ,
- ³ñ¹³ñ³¹³ïáõÃÛ³Ý áÉáñïáõÙ Ýí³½³·áõÛÝÇ Ñ³ëóÝ»É ÏáéáõåóÇáÝ éÇëÏ»ñÁ,
- Ý»ñ¹Ý»É ³é³ç³¹ÇÙ³Ï³Ý ¿É»ÏïñáÝ³ÛÇÝ ³ñ¹³ñ³¹³ïáõÃÛ³Ý áõ Ùßï³¹Çï³ñÏÙ³Ý Ñ³Ù³Ï³ñ·»ñ,
- ¿³å»ë Ïñ×³ï»É ³ñ¹³ñ³¹³ïáõÃÛ³Ý Í³Ëë³ï³ñáõÃÛáõÝÁ,
- áñ³Ï³Ï³Ý ÷á÷áËáõÃÛáõÝÝ»ñ Çñ³Ï³Ý³óÝ»É ¹³ï³ñ³ÝÇ Ù³ïã»ÉÇáõÃÛ³Ý áõ áÕç³ÙÇï Å³ÙÏ»ïÝ»ñáõÙ ·áñÍ»ñÇ ùÝÝáõÃÛ³Ý ÑÇÙÝ³ñ³ñ ëÏ½µáõÝùÝ»ñÇ Çñ³óÙ³Ý Ñ³Ù³ñ,
- µ³ñÓñ³óÝ»É ¹³ï³Ï³Ý Í³é³ÛáÕÝ»ñÇ áñ³ÏÝ áõ å³ï³ëË³Ý³ïíáõÃÛáõÝÁ:
´³ñÓñ³·áõÛÝ ¹³ï³Ï³Ý ËáñÑñ¹Ç ·ÉË³íáñ Ýå³ï³ÏÝ ¿ Ý³Ë³¹ñÛ³ÉÝ»ñ ëï»ÕÍ»É Ð³Û³ëï³ÝáõÙ Ó¨³íáñ»Éáõ ³ñ¹³ñ³¹³ïáõÃÛ³Ý </t>
    </r>
    <r>
      <rPr>
        <b/>
        <i/>
        <sz val="10"/>
        <color rgb="FF000000"/>
        <rFont val="Arial LatArm"/>
        <family val="2"/>
      </rPr>
      <t xml:space="preserve">³ÝÏ³ËáõÃÛ³Ý, ³Ý³ã³éáõÃÛ³Ý, Ù³ïã»ÉÇáõÃÛ³Ý, Ã³÷³ÝóÇÏáõÃÛ³Ý, Ñ³ßí»ïíáÕ³Ï³ÝáõÃÛ³Ý ¨ ³ñ¹ÛáõÝ³í»ïáõÃÛ³Ý </t>
    </r>
    <r>
      <rPr>
        <i/>
        <sz val="10"/>
        <color rgb="FF000000"/>
        <rFont val="Arial LatArm"/>
        <family val="2"/>
      </rPr>
      <t xml:space="preserve">Ýáñ Ùß³ÏáõÛÃ:
´³ñÓñ³·áõÛÝ ¹³ï³Ï³Ý ËáñÑñ¹Ç ¨ ¹³ï³ñ³ÝÝ»ñÇ ÐÐ 2021-2023ÃÃ. ÙÇçÝ³Å³ÙÏ»ï Í³Ëë»ñÇ Íñ³·ÇñÁ ¨ ÐÐ 2021Ã. µÛáõç»ï³ÛÇÝ ýÇÝ³Ýë³íáñÙ³Ý Ñ³ÛïÁ 
Ï³½Ùí»É ¿ Ñ³Û»óáÕ³Ï³Ý ¨ å³ñï³¹Çñ Í³Ëë»ñÇ Ù³ëáíª ³é³Ýó Ýáñ Ý³Ë³Ó»éÝáõÃÛáõÝÝ»ñÇ:
</t>
    </r>
  </si>
  <si>
    <t>Կապը ՄԱԿ-ի կայուն զարգացման նպատակների և ցուցանիշների հետ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</si>
  <si>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</si>
  <si>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>5.1. ²Ù»Ýáõñ í»ñç ¹Ý»É µáÉáñ Ï³Ý³Ýó ¨ ³ÕçÇÏÝ»ñÇ ÝÏ³ïÙ³Ùµ ·áñÍ³¹ñíáÕ Ëïñ³Ï³ÝáõÃÛ³Ý µáÉáñ Ó¨»ñÇÝ
5.1.1. ²ÝÏ³Ë Çñ³í³Ï³Ý ¹³ßïÇ ³éÏ³ÛáõÃÛáõÝÇó, ËÃ³Ý»É, ÏÇñ³ñÏ»É ¨ Ùßï³¹Çï³ñÏ»É ë»éÇ ÑÇÙùáí Ñ³í³ë³ñáõÃÛáõÝÁ ¨ Ëïñ³Ï³ÝáõÃÛ³Ý µ³ó³éáõÙÁ
5.5. ²å³Ñáí»É Ï³Ý³Ýó ÉÇ³ñÅ»ù ¨ ³ñ¹ÛáõÝ³í»ï Ù³ëÝ³ÏóáõÃÛáõÝÁ ¨ Ñ³í³ë³ñ ÑÝ³ñ³íáñáõÃÛáõÝÝ»ñÁ ù³Õ³ù³Ï³Ý, ïÝï»ë³Ï³Ý ¨ Ñ³Ýñ³ÛÇÝ ÏÛ³ÝùáõÙ áñáßáõÙÝ»ñÇ Ï³Û³óÙ³Ý µáÉáñ Ù³Ï³ñ¹³ÏÝ»ñáõÙ Õ»Ï³í³ñ ¹Çñù ½µ³Õ»óÝ»Éáõ Ñ³Ù³ñ
5.5.2. Ô»Ï³í³ñ å³ßïáÝÝ»ñ ½µ³Õ»óÝáÕ Ï³Ý³Ýó Ñ³Ù³Ù³ëÝáõÃÛáõÝÁ
16.3. ÊÃ³Ý»É ûñ»ÝùÇ ·»ñ³Ï³ÛáõÃÛáõÝÁ ³½·³ÛÇÝ ¨ ÙÇç³½·³ÛÇÝ Ù³Ï³ñ¹³ÏÝ»ñáõÙ ¨ ³å³Ñáí»É ³ñ¹³ñ³¹³ïáõÃÛ³Ý Ñ³í³ë³ñ Ñ³ë³Ý»ÉÇáõÃÛáõÝ µáÉáñÇ Ñ³Ù³ñ
16.5. ¾³å»ë Ïñ×³ï»É ÏáéáõåóÇ³Ý ¨ Ï³ß³é³Ï»ñáõÃÛáõÝÁ Çñ»Ýó µáÉáñ Ó¨»ñáí
16.6. ¼³ñ·³óÝ»É ³ñ¹ÛáõÝ³í»ï, Ñ³ßí»ïáõ ¨ Ã³÷³ÝóÇÏ Ñ³ëï³ïáõÃÛáõÝÝ»ñ µáÉáñ Ù³Ï³ñ¹³ÏÝ»ñáõÙ
16.6.1. ä»ï³Ï³Ý ³é³çÝ³ÛÇÝ Í³Ëë»ñÁ áñå»ë ëÏ½µÝ³Ï³Ý Ñ³ëï³ïí³Í µÛáõç»Ç ïáÏáë՝  Áëï áÉáñïÇ (Ï³Ù Áëï µÛáõç»Ç Ïá¹»ñÇ ¨ ³ÛÉÝ)
16.7. ²å³Ñáí»É áñáßáõÙÝ»ñÇ Ï³Û³óÙ³Ý ³ñÓ³·³ÝùáÕ, Ý»ñ³é³Ï³Ý, Ù³ëÝ³Ïó³ÛÇÝ ¨ Ý»ñÏ³Û³óáõóã³Ï³Ý ·áñÍÁÝÃ³ó µáÉáñ Ù³Ï³ñ¹³ÏÝ»ñáõÙ
16.7.1. ä³ßïáÝÝ»ñÇ Ñ³Ù³Ù³ëÝáõÃÛáõÝÁ (Áëï ë»éÇ, ï³ñÇùÇ, Ñ³ßÙ³Ý¹³ÙáõÃÛáõÝ áõÝ»Ý³Éáõ Ñ³Ý·³Ù³ÝùÇ ¨ µÝ³ÏãáõÃÛ³Ý ËÙµÇ) å»ï³Ï³Ý Ñ³ëï³ïáõÃÛáõÝÝ»ñáõÙ (³½·³ÛÇÝ ¨ ï»Õ³Ï³Ý ûñ»Ýë¹Çñ Ù³ñÙÇÝÝ»ñ, Ñ³Ýñ³ÛÇÝ Í³é³ÛáõÃÛáõÝÝ»ñ ¨ ¹³ï³Ï³Ý Ù³ñÙÇÝÝ»ñ)՝ Ñ³Ù»Ù³ï³Í ³½·³ÛÇÝ µ³ßËí³ÍáõÃÛ³ÝÁ</t>
  </si>
  <si>
    <t>2020Ã. ö³ëï³óÇ</t>
  </si>
  <si>
    <t>2021Ã ëå³ëíáÕ</t>
  </si>
  <si>
    <t>2022Ã »é³ÙëÛ³Ï</t>
  </si>
  <si>
    <t>2022Ã ÏÇë³ÙÛ³Ï</t>
  </si>
  <si>
    <t>2022Ã ï³ñÇ</t>
  </si>
  <si>
    <t>2022Ã ÇÝÝ ³ÙÇë</t>
  </si>
  <si>
    <t xml:space="preserve">2024Ã </t>
  </si>
  <si>
    <t>¸³ï³íáñÝ»ñÇ ÏÇÝ/ïÕ³Ù³ñ¹ Ñ³ñ³µ»ñ³ÏóáõÃÛáõÝ, ïáÏáë</t>
  </si>
  <si>
    <t>¸³ï³ñ³ÝÇ ³ßË³ï³Ï³½ÙÇ ³ßË³ï³ÏÇóÝ»ñÇ ÏÇÝ/ïÕ³Ù³ñ¹ Ñ³ñ³µ»ñ³ÏóáõÃÛáõÝ, ïáÏáë</t>
  </si>
  <si>
    <t>ÐÐ ì³ñã³Ï³Ý ¹³ï³ñ³Ý</t>
  </si>
  <si>
    <t>êï³óí³Í Ñ³Ûó³¹ÇÙáõÙÝ»ñÇ ¨ ¹ÇÙáõÙÝ»ñÇ ù³Ý³ÏÁ, ·áñÍ/Ñ³ï</t>
  </si>
  <si>
    <t xml:space="preserve">2020Ã. ÷³ëï³óÇ
</t>
  </si>
  <si>
    <t xml:space="preserve">
2022Ã ÇÝÝ ³ÙÇë</t>
  </si>
  <si>
    <t xml:space="preserve">2022Ã ï³ñÇ
</t>
  </si>
  <si>
    <t>2024Ã</t>
  </si>
  <si>
    <t xml:space="preserve">1. ÐÐ Ï³é³í³ñáõÃÛ³Ý Íñ³·Çñ. 
²é³çÇÏ³ ÑÇÝ· ï³ñÇÝ»ñÇÝ՝ ÐÐ Ï³é³í³ñáõÃÛ³Ý (³ÛëáõÑ»ï` Î³é³í³ñáõÃÛáõÝ)
·áñÍáõÝ»áõÃÛáõÝÁ ÙÇïí³Í ¿ ÉÇÝ»Éáõ Ð³Û³ëï³ÝÇ Ð³Ýñ³å»ïáõÃÛáõÝáõÙ µ³ñÓñ
ï»ËÝáÉá·Ç³Ï³Ý, ³ñ¹ÛáõÝ³µ»ñ³Ï³Ý, ÇÝãå»ë Ý³¨ µÝ³å³Ñå³Ý³Ï³Ý µ³ñÓñ
ã³÷³ÝÇßÝ»ñÇÝ Ñ³Ù³å³ï³ëË³ÝáÕ, ³ñï³Ñ³ÝÙ³ÝÁ ÙÇïí³Í ÙñóáõÝ³Ï ¨
Ý»ñ³é³Ï³Ý ïÝï»ëáõÃÛáõÝ Ï³éáõó»ÉáõÝ:
²Ûë Ýå³ï³ÏÇÝ Ñ³ëÝ»Éáõ Ñ³Ù³ñ ³é³Ýóù³ÛÇÝ Ýß³Ý³ÏáõÃÛáõÝ áõÝ»Ý՝             - ÅáÕáíñ¹³í³ñáõÃÛáõÝÁ, ÅáÕáíñ¹³í³ñ³Ï³Ý ÇÝëïÇïáõïÝ»ñÇ ½³ñ·³óáõÙÁ,
Çñ³íáõÝùÇ ·»ñ³Ï³ÛáõÃÛáõÝÁ, ûñ»ÝùÇ ³é³ç µáÉáñ Ù³ñ¹Ï³Ýó Ñ³í³ë³ñáõÃÛáõÝÁ,
³ÝÏ³Ë ¹³ï³Ï³Ý Ñ³Ù³Ï³ñ·Ç ·áÛáõÃÛáõÝÁ, Ñ³Ï³ÏßÇéÝ»ñÇ ¨ ÷áË½ëåáõÙÝ»ñÇ
³ñ¹ÛáõÝ³í»ï Ù»Ë³ÝÇ½ÙÝ»ñÇ Ý»ñ¹ñáõÙÁ.         Î³é³í³ñáõÃÛáõÝÁ Ùß³Ï»Éáõ ¨ ÏÛ³ÝùÇ ¿ Ïáã»Éáõ ¹³ï³Çñ³í³Ï³Ý µ³ñ»÷áËáõÙÝ»ñÇ
Íñ³·Çñ, áñÁ Ý»ñ³é»Éáõ ¿ ÙÇçáó³éáõÙÝ»ñ ¹³ï³Ï³Ý Ñ³Ù³Ï³ñ·Ç Ù³ïã»ÉÇáõÃÛ³Ý ¨
³ñ¹ÛáõÝ³í»ïáõÃÛ³Ý ³å³ÑáíÙ³Ý áõÕÕáõÃÛ³Ùµ՝ Ýáñ³ñ³ñ³Ï³Ý ÉáõÍáõÙÝ»ñÇ ÙÇçáóáí
³ñ¹³ñ³¹³ïáõÃÛ³Ý Ñ³Ù³Ï³ñ·Ç Ýå³ï³ÏÝ»ñÇ Çñ³óÙ³ÝÁ Ýå³ëï»Éáõ Ñ³Ù³ñ:
2. Ð³Û³ëï³ÝÇ Ð³Ýñ³å»ïáõÃÛ³Ý Ñ³Ï³ÏáéáõåóÇáÝ é³½Ù³í³ñáõÃÛáõÝÁ ¨ ¹ñ³ Çñ³Ï³Ý³óÙ³Ý 2019-2022 Ãí³Ï³ÝÝ»ñÇ ÙÇçáó³éáõÙÝ»ñÇ Íñ³·ÇñÁ
Ð³Ï³ÏáéáõåóÇáÝ é³½Ù³í³ñáõÃÛ³Ý ÑÇÙÝ³Ï³Ý Ýå³ï³ÏÁ ÏáéáõåóÇ³ÛÇ ¹»Ù å³Ûù³ñÇ áÉáñïáõÙ ÐÐ Î³é³í³ñáõÃÛ³Ý Ñéã³Ï³Í Ñ³Û»ó³Ï³ñ·³ÛÇÝ Ï³ÝË³¹ñáõÛÃÝ»ñÇ áõ ëÏ½µáõÝùÝ»ñÇ Ñ»ï¨áÕ³Ï³Ý Ï»Ýë³·áñÍáõÙÝ ¿, ³Û¹ ÃíáõÙ՝ ÏáéáõåóÇ³Ý ÍÝáÕ å³ï×³éÝ»ñÇ í»ñÑ³ÝáõÙÁ ¨ ¹ñ³Ýó í»ñ³óáõÙÁ, ÏáéáõåóÇ³ÛÇ ÝÏ³ïÙ³Ùµ Ñ³ë³ñ³ÏáõÃÛ³Ý ¨ Ñ³Ýñ³ÛÇÝ Í³é³ÛáÕÝ»ñÇ ³ÝÑ³Ý¹áõñÅáÕ³Ï³Ý í»ñ³µ»ñÙáõÝùÇ ë»ñÙ³ÝáõÙÁ ¨ ï³ñ³ÍáõÙÁ, ÏáéáõåóÇ³ÛÇ Ñ³Ù³ï³ñ³Í ¨ ß³ñáõÝ³Ï³Ï³Ý Ýí³½»óáõÙÁ:
ÎáéáõåóÇ³ÛÇ ¹»Ù å³Ûù³ñÝ ³é³í»É Ýå³ï³Ï³ÛÇÝ Çñ³Ï³Ý³óÝ»Éáõ Ñ³Ù³ñ ³ÝÑñ³Å»ßï ÇÝëïÇïáõóÇáÝ³É Ñ»Ýù»ñÇ ëï»ÕÍáõÙÁ ¨ ½³ñ·³óáõÙÁ, Ñ³Ýñ³ÛÇÝ Í³é³ÛáÕÇ ûñÇÝ³íáñ ¨ µ³ñ»ËÇÕ× Ï»ñå³ñÇ Ó¨³íáñáõÙÁ, áÉáñï³ÛÇÝ ûñ»Ýë¹ñ³Ï³Ý ¹³ßïÇ Ï³ñ·³íáñáõÙÝ»ñáõÙ »ñÏ³ÏÇ Ùáï»óáõÙÝ»ñ ÏÇñ³é»Éáõ ÑÝ³ñ³íáñáõÃÛáõÝÝ»ñÇ ÑÝ³ñ³íáñÇÝë Ýí³½»óáõÙÁ, Ñ³Ýñ³ÛÇÝ í»ñ³ÑëÏáÕáõÃÛ³Ý ³å³ÑáíÙ³Ý Ýå³ï³Ïáí Ã³÷³ÝóÇÏáõÃÛ³Ý ¨ Ù³ëÝ³Ïó³ÛÝáõÃÛ³Ý ·áñÍÇùÝ»ñÇ ß³ñáõÝ³Ï³Ï³Ý Ý»ñ¹ñáõÙÁ, Çñ³í³Ï³Ý ¨ ·áñÍÝ³Ï³Ý ³ñ¹ÛáõÝ³í»ï Ù»Ë³ÝÇ½ÙÝ»ñÇ ë³ÑÙ³ÝÙ³Ùµ ÏáéáõåóÇáÝ ·áñÍ»ñÇ µ³ó³Ñ³ÛïÙ³Ý ³ñ¹ÛáõÝ³í»ïáõÃÛ³Ý µ³ñÓñ³óáõÙÁ:
3. Ð³Û³ëï³ÝÇ Ð³Ýñ³å»ïáõÃÛ³Ý ¹³ï³Ï³Ý ¨ Çñ³í³Ï³Ý µ³ñ»÷áËáõÙÝ»ñÇ 2019-2023 Ãí³Ï³ÝÝ»ñÇ é³½Ù³í³ñáõÃÛáõÝÁ ¨ ¹ñ³ÝÇó µËáÕ ·áñÍáÕáõÃÛáõÝÝ»ñÇ Íñ³·ÇñÁ
Üå³ï³Ï 8. ¸³ï³ñ³ÝÝ»ñÇ ·áñÍáõÝ»áõÃÛ³Ý ³ñ¹ÛáõÝ³í»ïáõÃÛ³Ý µ³ñÓñ³óáõÙ
4. äüÎÐ´ 2019-2023 é³½Ù³í³ñáõÃÛáõÝ
16.1.³éÏ³ é³½Ù³í³ñ³Ï³Ý ÷³ëï³ÃÕÃ»ñáí Çñ³Ï³Ý³óíáÕ ù³Õ³ù³Ï³ÝáõÃÛáõÝÝ»ñÇ Ñ»ï µÛáõç»ï³ÛÇÝ Íñ³·ñ»ñÇ Ñ³Ù³å³ï³ëË³ÝáõÃÛáõÝ
17.2 բյուջետային ծրագրերի արդյունավետության և օգտավետության գնահատման կանոնավոր գործընթացի առկայություն
18.1. å»ïáõÃÛ³Ý å³ñï³¹Çñ å³ñï³íáñáõÃÛáõÝÝ»ñÇÝ ³éÝãíáÕ Íñ³·ñ»ñÇ/ÙÇçáó³éáõÙÝ»ñÇ ÝáõÛÝ³Ï³Ý³óáõÙ
21.1. µÛáõç»ï³ÛÇÝ ï»Õ»Ï³ïíáõÃÛ³Ý Ñ³ë³Ý»ÉÇáõÃÛáõÝ ¨ Ñ³ÝñáõÃÛ³Ý Çñ³½»Ïí³ÍáõÃÛáõÝ        
21.2. µÛáõç»ï³ÛÇÝ ·áñÍÁÝÃ³óáõÙ ù³Õ³ù³óÇ³Ï³Ý Ñ³ë³ñ³ÏáõÃÛ³Ý Ï³éáõÛóÝ»ñÇ Ù³ëÝ³Ïó³ÛÇÝ ¹»ñÇ µ³ñÓñ³óáõÙ 
24.1. Í³Ëë»ñÇ ³å³éùÝ»ñÇ Ùßï³¹Çï³ñÏáõÙ ¨ Ñ³ßí»ïíáÕ³Ï³ÝáõÃÛ³Ý ³å³ÑáíáõÙ
25.1. ³ßË³ï³í³ñÓÇ ýáÝ¹Ç ÝÏ³ïÙ³Ùµ ÑëÏáÕáõÃÛ³Ý ³ñ¹ÛáõÝ³í»ïáõÃÛ³Ý ³å³ÑáíáõÙ
26.1. ³ßË³ï³í³ñÓÇ ýáÝ¹Ç ÝÏ³ïÙ³Ùµ ÑëÏáÕáõÃÛ³Ý ³ñ¹ÛáõÝ³í»ïáõÃÛ³Ý ³å³ÑáíáõÙ
27.1. ³ßË³ï³í³ñÓÇ ýáÝ¹Ç ÝÏ³ïÙ³Ùµ ÑëÏáÕáõÃÛ³Ý ³ñ¹ÛáõÝ³í»ïáõÃÛ³Ý ³å³ÑáíáõÙ
37.3. ýÇÝ³Ýë³Ï³Ý Ï³é³í³ñÙ³Ý ¨ ÑëÏáÕáõÃÛ³Ý Ñ³Ù³Ï³ñ·Ç Ý»ñ¹ñáõÙ 
44.2. å»ï³Ï³Ý Í³Ëë»ñÇ ýÇÝ³Ýë³Ï³Ý Ñ³ßí»ïíáÕ³Ï³ÝáõÃÛ³Ý ³å³ÑáíÙ³Ý Ýå³ï³Ïáí Ñ³Ýñ³ÛÇÝ ³ÏïÇíÝ»ñÇ ¨ ¹ñ³Ýó û·ï³·áñÍÙ³Ý Ñ³ßí³éáõÙ
48.1. ÑÇÙÝ³Ï³Ý Ý»ñ¹ñáõÙÝ»ñÇ ÁÝ¹Ñ³Ýáõñ Ï³åÇï³É ¨ ÁÝÃ³óÇÏ Í³Ëë»ñÇ Ï³ÝË³ï»ëáõÙÝ»ñÇ ³ñï³óáÉáõÙ µÛáõç»áõÙ/ØÄÌÌ-áõÙ
խոշոր ներդրումային ծրագրերի իրականացման առաջընթացի թափանցիկության ապահովում
</t>
  </si>
  <si>
    <t xml:space="preserve">¸³ï³íáñÝ»ñÇ ¨ ¹³ï³Ï³Ý Ï³ñ·³¹ñÇãÝ»ñÇ Ñ³ïáõÏ å³ïñ³ëï³Ï³ÝáõÃÛ³Ý ¹³ëÁÝÃ³óÝ»ñÇ ³ÝóÏ³óáõÙ ¨ ¹³ï³Ï³Ý Ñ³Ù³Ï³ñ·Ç ù³Õ³ù³óÇ³Ï³Ý Í³é³ÛáÕÝ»ñÇ í»ñ³å³ïñ³ëïáõÙ </t>
  </si>
  <si>
    <t xml:space="preserve">¸³ï³íáñÝ»ñÇ ¨ ¹³ï³Ï³Ý Ï³ñ·³¹ñÇãÝ»ñÇ Ñ³ïáõÏ å³ïñ³ëï³Ï³ÝáõÃÛ³Ý ¨ ¹³ï³Ï³Ý Ñ³Ù³Ï³ñ·Ç ù³Õ³ù³óÇ³Ï³Ý Í³é³ÛáÕÝ»ñÇ Ù³ëÝ³·Çï³Ï³Ý Ï³ñáÕáõÃÛáõÝÝ»ñÇ ½³ñ·³óáõÙ </t>
  </si>
  <si>
    <t>Ì³é³ÛáõÃÛáõÝÝ»ñÇ Ù³ïáõóÙ³Ý ÙÇçáó³éáõÙÝ»ñ</t>
  </si>
  <si>
    <t>²ÏïÇíÝ û·ï³·áñÍáÕ Ï³½Ù³Ï»ñåáõÃÛ³Ý ³Ýí³ÝáõÙÁ՝</t>
  </si>
  <si>
    <t>àõÝÏÝ¹ÇñÝ»ñÇó íÏ³Û³·Çñ ëï³ó³ÍÝ»ñÇ ï»ë³Ï³ñ³ñ ÏßÇé, ïáÏáë</t>
  </si>
  <si>
    <t>Ð³ïáõÏ å³ïñ³ëï³Ï³ÝáõÃÛ³Ý ¹³ëÁÝÃ³óÝ»ñÇ ¹³ï³íáñ Ù³ëÝ³ÏÇóÝ»ñÇ Ãí³ù³Ý³Ï, áñÇó</t>
  </si>
  <si>
    <t>Ï³Ý³Ûù, ïáÏáë</t>
  </si>
  <si>
    <t>ïÕ³Ù³ñ¹ÇÏ, ïáÏáë</t>
  </si>
  <si>
    <t>Ð³ïáõÏ å³ïñ³ëï³Ï³ÝáõÃÛ³Ý ¹³ëÁÝÃ³óÝ»ñÇ ¹³ï³Ï³Ý Ï³ñ·³¹ñÇã Ù³ëÝ³ÏÇóÝ»ñÇ Ãí³ù³Ý³Ï, áñÇó</t>
  </si>
  <si>
    <t>²ÏïÇíÝ û·ï³·áñÍáÕ Ï³½Ù³Ï»ñåáõÃÛ³Ý ³Ýí³ÝáõÙÁ</t>
  </si>
  <si>
    <t>Ð³í»Éí³Í 2 
´³ñÓñ³·áõÛÝ ¹³ï³Ï³Ý ËáñÑñ¹Ç 
2021Ã. Սեպտեմբերի 30-ի ÃÇí ´¸Ê-79-à-189 áñáßÙ³Ý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</si>
</sst>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b/>
      <sz val="10"/>
      <color rgb="FFC00000"/>
      <name val="Arial LatArm"/>
      <family val="2"/>
    </font>
    <font>
      <i/>
      <sz val="10"/>
      <color theme="1"/>
      <name val="Arial LatArm"/>
      <family val="2"/>
    </font>
    <font>
      <i/>
      <sz val="11"/>
      <color theme="1"/>
      <name val="Arial LatArm"/>
      <family val="2"/>
    </font>
    <font>
      <b/>
      <sz val="10"/>
      <color theme="1"/>
      <name val="Arial LatArm"/>
      <family val="2"/>
    </font>
    <font>
      <b/>
      <sz val="10"/>
      <color rgb="FFFF0000"/>
      <name val="Arial LatArm"/>
      <family val="2"/>
    </font>
    <font>
      <sz val="10"/>
      <color rgb="FF000000"/>
      <name val="Arial LatArm"/>
      <family val="2"/>
    </font>
    <font>
      <i/>
      <sz val="10"/>
      <color rgb="FF000000"/>
      <name val="Arial LatArm"/>
      <family val="2"/>
    </font>
    <font>
      <b/>
      <i/>
      <sz val="10"/>
      <color rgb="FF000000"/>
      <name val="Arial LatArm"/>
      <family val="2"/>
    </font>
    <font>
      <u/>
      <sz val="11"/>
      <color theme="10"/>
      <name val="Arial LatArm"/>
      <family val="2"/>
    </font>
    <font>
      <sz val="12"/>
      <color theme="1"/>
      <name val="Arial LatArm"/>
      <family val="2"/>
    </font>
    <font>
      <sz val="10"/>
      <name val="Arial LatArm"/>
      <family val="2"/>
    </font>
    <font>
      <i/>
      <sz val="9"/>
      <color theme="1"/>
      <name val="Arial LatArm"/>
      <family val="2"/>
    </font>
    <font>
      <sz val="11"/>
      <name val="Arial LatArm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vertical="top" wrapText="1"/>
    </xf>
    <xf numFmtId="0" fontId="6" fillId="5" borderId="1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left"/>
    </xf>
    <xf numFmtId="0" fontId="6" fillId="0" borderId="7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3" xfId="0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9" xfId="0" applyFont="1" applyBorder="1" applyAlignment="1">
      <alignment wrapText="1"/>
    </xf>
    <xf numFmtId="0" fontId="8" fillId="0" borderId="9" xfId="0" applyFont="1" applyBorder="1" applyAlignment="1">
      <alignment horizontal="left" vertical="center" wrapText="1"/>
    </xf>
    <xf numFmtId="0" fontId="5" fillId="6" borderId="0" xfId="0" applyFont="1" applyFill="1"/>
    <xf numFmtId="0" fontId="10" fillId="6" borderId="0" xfId="0" applyFont="1" applyFill="1" applyAlignment="1">
      <alignment horizontal="center" vertical="center" wrapText="1"/>
    </xf>
    <xf numFmtId="0" fontId="7" fillId="6" borderId="0" xfId="0" applyFont="1" applyFill="1"/>
    <xf numFmtId="0" fontId="12" fillId="6" borderId="10" xfId="0" applyFont="1" applyFill="1" applyBorder="1" applyAlignment="1">
      <alignment vertical="top" wrapText="1"/>
    </xf>
    <xf numFmtId="0" fontId="13" fillId="6" borderId="11" xfId="0" applyFont="1" applyFill="1" applyBorder="1" applyAlignment="1">
      <alignment vertical="top" wrapText="1"/>
    </xf>
    <xf numFmtId="0" fontId="13" fillId="6" borderId="0" xfId="0" applyFont="1" applyFill="1" applyBorder="1" applyAlignment="1">
      <alignment vertical="top" wrapText="1"/>
    </xf>
    <xf numFmtId="0" fontId="7" fillId="0" borderId="0" xfId="0" applyFont="1"/>
    <xf numFmtId="164" fontId="6" fillId="0" borderId="0" xfId="0" applyNumberFormat="1" applyFont="1"/>
    <xf numFmtId="164" fontId="5" fillId="0" borderId="0" xfId="0" applyNumberFormat="1" applyFont="1"/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wrapText="1"/>
    </xf>
    <xf numFmtId="0" fontId="6" fillId="4" borderId="6" xfId="0" applyFont="1" applyFill="1" applyBorder="1" applyAlignment="1">
      <alignment wrapText="1"/>
    </xf>
    <xf numFmtId="164" fontId="6" fillId="4" borderId="6" xfId="0" applyNumberFormat="1" applyFont="1" applyFill="1" applyBorder="1" applyAlignment="1">
      <alignment wrapText="1"/>
    </xf>
    <xf numFmtId="164" fontId="6" fillId="4" borderId="7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164" fontId="6" fillId="2" borderId="6" xfId="0" applyNumberFormat="1" applyFont="1" applyFill="1" applyBorder="1" applyAlignment="1">
      <alignment vertical="top" wrapText="1"/>
    </xf>
    <xf numFmtId="164" fontId="6" fillId="2" borderId="7" xfId="0" applyNumberFormat="1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0" fontId="15" fillId="6" borderId="0" xfId="4" applyFont="1" applyFill="1" applyAlignment="1" applyProtection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0" xfId="0" applyFont="1" applyAlignment="1">
      <alignment horizontal="justify"/>
    </xf>
    <xf numFmtId="0" fontId="7" fillId="0" borderId="0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6" fillId="2" borderId="7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6" fillId="0" borderId="0" xfId="0" applyFont="1" applyAlignment="1">
      <alignment horizontal="justify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/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5" fillId="6" borderId="0" xfId="0" applyFont="1" applyFill="1" applyProtection="1">
      <protection locked="0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13" fillId="6" borderId="1" xfId="0" applyFont="1" applyFill="1" applyBorder="1" applyAlignment="1">
      <alignment horizontal="left" vertical="top" wrapText="1"/>
    </xf>
    <xf numFmtId="0" fontId="12" fillId="6" borderId="1" xfId="0" applyFont="1" applyFill="1" applyBorder="1" applyAlignment="1">
      <alignment horizontal="left" vertical="top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6" fillId="2" borderId="6" xfId="0" applyFont="1" applyFill="1" applyBorder="1" applyAlignment="1">
      <alignment horizontal="center" vertical="top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8" fillId="6" borderId="1" xfId="0" applyFont="1" applyFill="1" applyBorder="1" applyAlignment="1" applyProtection="1">
      <alignment horizontal="center" vertical="top" wrapText="1"/>
      <protection locked="0"/>
    </xf>
    <xf numFmtId="0" fontId="8" fillId="6" borderId="1" xfId="0" applyFont="1" applyFill="1" applyBorder="1" applyAlignment="1" applyProtection="1">
      <alignment horizontal="center" vertical="top" wrapText="1"/>
      <protection locked="0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164" fontId="19" fillId="6" borderId="0" xfId="0" applyNumberFormat="1" applyFont="1" applyFill="1" applyAlignment="1">
      <alignment horizontal="center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topLeftCell="A10" zoomScale="110" zoomScaleNormal="110" workbookViewId="0">
      <selection activeCell="B19" sqref="B19:C19"/>
    </sheetView>
  </sheetViews>
  <sheetFormatPr defaultRowHeight="14.25" x14ac:dyDescent="0.2"/>
  <cols>
    <col min="1" max="1" width="4" style="22" customWidth="1"/>
    <col min="2" max="2" width="42.28515625" style="22" customWidth="1"/>
    <col min="3" max="3" width="96" style="22" customWidth="1"/>
    <col min="4" max="16384" width="9.140625" style="22"/>
  </cols>
  <sheetData>
    <row r="1" spans="2:3" ht="45" customHeight="1" x14ac:dyDescent="0.2">
      <c r="C1" s="23" t="s">
        <v>134</v>
      </c>
    </row>
    <row r="6" spans="2:3" x14ac:dyDescent="0.2">
      <c r="B6" s="24" t="s">
        <v>1</v>
      </c>
    </row>
    <row r="7" spans="2:3" ht="9" customHeight="1" thickBot="1" x14ac:dyDescent="0.25">
      <c r="B7" s="24"/>
    </row>
    <row r="8" spans="2:3" ht="15" thickBot="1" x14ac:dyDescent="0.25">
      <c r="B8" s="25" t="s">
        <v>2</v>
      </c>
      <c r="C8" s="26" t="s">
        <v>38</v>
      </c>
    </row>
    <row r="9" spans="2:3" x14ac:dyDescent="0.2">
      <c r="B9" s="27"/>
      <c r="C9" s="27"/>
    </row>
    <row r="10" spans="2:3" x14ac:dyDescent="0.2">
      <c r="B10" s="24" t="s">
        <v>3</v>
      </c>
    </row>
    <row r="11" spans="2:3" ht="11.25" customHeight="1" x14ac:dyDescent="0.2">
      <c r="B11" s="24"/>
    </row>
    <row r="12" spans="2:3" ht="26.25" customHeight="1" x14ac:dyDescent="0.2">
      <c r="B12" s="98" t="s">
        <v>5</v>
      </c>
      <c r="C12" s="98"/>
    </row>
    <row r="13" spans="2:3" ht="251.25" customHeight="1" x14ac:dyDescent="0.2">
      <c r="B13" s="97" t="s">
        <v>135</v>
      </c>
      <c r="C13" s="97"/>
    </row>
    <row r="14" spans="2:3" ht="26.25" customHeight="1" x14ac:dyDescent="0.2">
      <c r="B14" s="98" t="s">
        <v>6</v>
      </c>
      <c r="C14" s="98"/>
    </row>
    <row r="15" spans="2:3" ht="75" customHeight="1" x14ac:dyDescent="0.2">
      <c r="B15" s="97" t="s">
        <v>132</v>
      </c>
      <c r="C15" s="97"/>
    </row>
    <row r="16" spans="2:3" ht="26.25" customHeight="1" x14ac:dyDescent="0.2">
      <c r="B16" s="98" t="s">
        <v>133</v>
      </c>
      <c r="C16" s="98"/>
    </row>
    <row r="17" spans="2:3" ht="31.5" customHeight="1" x14ac:dyDescent="0.2">
      <c r="B17" s="97" t="s">
        <v>39</v>
      </c>
      <c r="C17" s="97"/>
    </row>
    <row r="18" spans="2:3" ht="26.25" customHeight="1" x14ac:dyDescent="0.2">
      <c r="B18" s="98" t="s">
        <v>4</v>
      </c>
      <c r="C18" s="98"/>
    </row>
    <row r="19" spans="2:3" ht="45" customHeight="1" x14ac:dyDescent="0.2">
      <c r="B19" s="97" t="s">
        <v>39</v>
      </c>
      <c r="C19" s="97"/>
    </row>
  </sheetData>
  <mergeCells count="8">
    <mergeCell ref="B17:C17"/>
    <mergeCell ref="B18:C18"/>
    <mergeCell ref="B19:C19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39"/>
  <sheetViews>
    <sheetView view="pageBreakPreview" topLeftCell="A115" zoomScale="60" zoomScaleNormal="96" workbookViewId="0">
      <selection activeCell="I1" sqref="I1:K1"/>
    </sheetView>
  </sheetViews>
  <sheetFormatPr defaultRowHeight="14.25" x14ac:dyDescent="0.2"/>
  <cols>
    <col min="1" max="1" width="4" style="1" customWidth="1"/>
    <col min="2" max="2" width="14" style="1" customWidth="1"/>
    <col min="3" max="3" width="15.85546875" style="1" customWidth="1"/>
    <col min="4" max="4" width="50.7109375" style="1" customWidth="1"/>
    <col min="5" max="5" width="18.140625" style="30" customWidth="1"/>
    <col min="6" max="6" width="18" style="30" customWidth="1"/>
    <col min="7" max="7" width="17.42578125" style="30" customWidth="1"/>
    <col min="8" max="8" width="17.85546875" style="30" customWidth="1"/>
    <col min="9" max="9" width="17.5703125" style="30" customWidth="1"/>
    <col min="10" max="11" width="17.140625" style="30" customWidth="1"/>
    <col min="12" max="12" width="17.7109375" style="30" customWidth="1"/>
    <col min="13" max="16384" width="9.140625" style="1"/>
  </cols>
  <sheetData>
    <row r="1" spans="2:12" ht="55.5" customHeight="1" x14ac:dyDescent="0.2">
      <c r="I1" s="152" t="s">
        <v>165</v>
      </c>
      <c r="J1" s="152"/>
      <c r="K1" s="152"/>
    </row>
    <row r="2" spans="2:12" x14ac:dyDescent="0.2">
      <c r="B2" s="110" t="s">
        <v>1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2:12" x14ac:dyDescent="0.2">
      <c r="B3" s="28"/>
      <c r="C3" s="2"/>
      <c r="D3" s="2"/>
      <c r="E3" s="29"/>
      <c r="F3" s="29"/>
      <c r="G3" s="29"/>
      <c r="H3" s="29"/>
      <c r="I3" s="29"/>
      <c r="J3" s="29"/>
      <c r="K3" s="29"/>
      <c r="L3" s="29"/>
    </row>
    <row r="4" spans="2:12" x14ac:dyDescent="0.2">
      <c r="B4" s="102" t="s">
        <v>40</v>
      </c>
      <c r="C4" s="103"/>
      <c r="D4" s="8" t="s">
        <v>38</v>
      </c>
      <c r="F4" s="29"/>
      <c r="G4" s="29"/>
      <c r="H4" s="29"/>
      <c r="I4" s="29"/>
      <c r="J4" s="29"/>
      <c r="K4" s="29"/>
      <c r="L4" s="29"/>
    </row>
    <row r="5" spans="2:12" x14ac:dyDescent="0.2">
      <c r="B5" s="2"/>
      <c r="C5" s="2"/>
      <c r="D5" s="2"/>
      <c r="E5" s="29"/>
      <c r="F5" s="29"/>
      <c r="G5" s="29"/>
      <c r="H5" s="29"/>
      <c r="I5" s="29"/>
      <c r="J5" s="29"/>
      <c r="K5" s="29"/>
      <c r="L5" s="29"/>
    </row>
    <row r="6" spans="2:12" x14ac:dyDescent="0.2">
      <c r="B6" s="28" t="s">
        <v>41</v>
      </c>
      <c r="C6" s="2"/>
      <c r="D6" s="2"/>
      <c r="E6" s="29"/>
      <c r="F6" s="29"/>
      <c r="G6" s="29"/>
      <c r="H6" s="29"/>
      <c r="I6" s="29"/>
      <c r="J6" s="29"/>
      <c r="K6" s="29"/>
      <c r="L6" s="29"/>
    </row>
    <row r="7" spans="2:12" x14ac:dyDescent="0.2">
      <c r="B7" s="28"/>
      <c r="C7" s="2"/>
      <c r="D7" s="2"/>
      <c r="E7" s="29"/>
      <c r="F7" s="29"/>
      <c r="G7" s="29"/>
      <c r="H7" s="29"/>
      <c r="I7" s="29"/>
      <c r="J7" s="29"/>
      <c r="K7" s="29"/>
      <c r="L7" s="29"/>
    </row>
    <row r="8" spans="2:12" ht="15" customHeight="1" x14ac:dyDescent="0.2">
      <c r="B8" s="31" t="s">
        <v>42</v>
      </c>
      <c r="C8" s="32"/>
      <c r="D8" s="33" t="s">
        <v>43</v>
      </c>
      <c r="E8" s="34" t="s">
        <v>139</v>
      </c>
      <c r="F8" s="34" t="s">
        <v>140</v>
      </c>
      <c r="G8" s="35" t="s">
        <v>141</v>
      </c>
      <c r="H8" s="35" t="s">
        <v>142</v>
      </c>
      <c r="I8" s="35" t="s">
        <v>144</v>
      </c>
      <c r="J8" s="34" t="s">
        <v>143</v>
      </c>
      <c r="K8" s="34" t="s">
        <v>130</v>
      </c>
      <c r="L8" s="34" t="s">
        <v>145</v>
      </c>
    </row>
    <row r="9" spans="2:12" x14ac:dyDescent="0.2">
      <c r="B9" s="36"/>
      <c r="C9" s="37"/>
      <c r="D9" s="38"/>
      <c r="E9" s="39" t="s">
        <v>44</v>
      </c>
      <c r="F9" s="39" t="s">
        <v>44</v>
      </c>
      <c r="G9" s="40" t="s">
        <v>44</v>
      </c>
      <c r="H9" s="40" t="s">
        <v>44</v>
      </c>
      <c r="I9" s="40" t="s">
        <v>44</v>
      </c>
      <c r="J9" s="39" t="s">
        <v>44</v>
      </c>
      <c r="K9" s="39" t="s">
        <v>44</v>
      </c>
      <c r="L9" s="39" t="s">
        <v>44</v>
      </c>
    </row>
    <row r="10" spans="2:12" x14ac:dyDescent="0.2">
      <c r="B10" s="41" t="s">
        <v>7</v>
      </c>
      <c r="C10" s="42"/>
      <c r="D10" s="42"/>
      <c r="E10" s="43"/>
      <c r="F10" s="43"/>
      <c r="G10" s="43"/>
      <c r="H10" s="43"/>
      <c r="I10" s="43"/>
      <c r="J10" s="43"/>
      <c r="K10" s="43"/>
      <c r="L10" s="44"/>
    </row>
    <row r="11" spans="2:12" ht="15" customHeight="1" x14ac:dyDescent="0.2">
      <c r="B11" s="104">
        <v>1080</v>
      </c>
      <c r="C11" s="107"/>
      <c r="D11" s="45" t="s">
        <v>45</v>
      </c>
      <c r="E11" s="99">
        <f>+E19+E25+E31+E37+E43+E49+E55+E61+E67+E73+E79+E85+E91+E97+E103+E109+E115+E121+E127+E134</f>
        <v>0</v>
      </c>
      <c r="F11" s="99">
        <f t="shared" ref="F11:I11" si="0">+F19+F25+F31+F37+F43+F49+F55+F61+F67+F73+F79+F85+F91+F97+F103+F109+F115+F121+F127+F134</f>
        <v>0</v>
      </c>
      <c r="G11" s="99">
        <f t="shared" si="0"/>
        <v>242041.31</v>
      </c>
      <c r="H11" s="99">
        <f t="shared" si="0"/>
        <v>552673.5</v>
      </c>
      <c r="I11" s="99">
        <f t="shared" si="0"/>
        <v>863305.60000000009</v>
      </c>
      <c r="J11" s="99">
        <f>+J19+J25+J31+J37+J43+J49+J55+J61+J67+J73+J79+J85+J91+J97+J103+J109+J115+J121+J127+J134</f>
        <v>1247587.0000000002</v>
      </c>
      <c r="K11" s="99">
        <f t="shared" ref="K11:L11" si="1">+K19+K25+K31+K37+K43+K49+K55+K61+K67+K73+K79+K85+K91+K97+K103+K109+K115+K121+K127+K134</f>
        <v>0</v>
      </c>
      <c r="L11" s="99">
        <f t="shared" si="1"/>
        <v>0</v>
      </c>
    </row>
    <row r="12" spans="2:12" ht="29.25" customHeight="1" x14ac:dyDescent="0.2">
      <c r="B12" s="105"/>
      <c r="C12" s="108"/>
      <c r="D12" s="46" t="s">
        <v>17</v>
      </c>
      <c r="E12" s="100"/>
      <c r="F12" s="100"/>
      <c r="G12" s="100"/>
      <c r="H12" s="100"/>
      <c r="I12" s="100"/>
      <c r="J12" s="100"/>
      <c r="K12" s="100"/>
      <c r="L12" s="100"/>
    </row>
    <row r="13" spans="2:12" x14ac:dyDescent="0.2">
      <c r="B13" s="105"/>
      <c r="C13" s="108"/>
      <c r="D13" s="45" t="s">
        <v>46</v>
      </c>
      <c r="E13" s="100"/>
      <c r="F13" s="100"/>
      <c r="G13" s="100"/>
      <c r="H13" s="100"/>
      <c r="I13" s="100"/>
      <c r="J13" s="100"/>
      <c r="K13" s="100"/>
      <c r="L13" s="100"/>
    </row>
    <row r="14" spans="2:12" ht="41.25" customHeight="1" x14ac:dyDescent="0.2">
      <c r="B14" s="105"/>
      <c r="C14" s="108"/>
      <c r="D14" s="46" t="s">
        <v>47</v>
      </c>
      <c r="E14" s="100"/>
      <c r="F14" s="100"/>
      <c r="G14" s="100"/>
      <c r="H14" s="100"/>
      <c r="I14" s="100"/>
      <c r="J14" s="100"/>
      <c r="K14" s="100"/>
      <c r="L14" s="100"/>
    </row>
    <row r="15" spans="2:12" x14ac:dyDescent="0.2">
      <c r="B15" s="105"/>
      <c r="C15" s="108"/>
      <c r="D15" s="45" t="s">
        <v>48</v>
      </c>
      <c r="E15" s="100"/>
      <c r="F15" s="100"/>
      <c r="G15" s="100"/>
      <c r="H15" s="100"/>
      <c r="I15" s="100"/>
      <c r="J15" s="100"/>
      <c r="K15" s="100"/>
      <c r="L15" s="100"/>
    </row>
    <row r="16" spans="2:12" ht="69" customHeight="1" x14ac:dyDescent="0.2">
      <c r="B16" s="106"/>
      <c r="C16" s="109"/>
      <c r="D16" s="47" t="s">
        <v>49</v>
      </c>
      <c r="E16" s="101"/>
      <c r="F16" s="101"/>
      <c r="G16" s="101"/>
      <c r="H16" s="101"/>
      <c r="I16" s="101"/>
      <c r="J16" s="101"/>
      <c r="K16" s="101"/>
      <c r="L16" s="101"/>
    </row>
    <row r="17" spans="2:12" ht="15" customHeight="1" x14ac:dyDescent="0.2">
      <c r="B17" s="102" t="s">
        <v>50</v>
      </c>
      <c r="C17" s="111"/>
      <c r="D17" s="48"/>
      <c r="E17" s="49"/>
      <c r="F17" s="49"/>
      <c r="G17" s="49"/>
      <c r="H17" s="49"/>
      <c r="I17" s="49"/>
      <c r="J17" s="49"/>
      <c r="K17" s="49"/>
      <c r="L17" s="50"/>
    </row>
    <row r="18" spans="2:12" x14ac:dyDescent="0.2">
      <c r="B18" s="51"/>
      <c r="C18" s="48"/>
      <c r="D18" s="48" t="s">
        <v>51</v>
      </c>
      <c r="E18" s="49"/>
      <c r="F18" s="49"/>
      <c r="G18" s="49"/>
      <c r="H18" s="49"/>
      <c r="I18" s="49"/>
      <c r="J18" s="49"/>
      <c r="K18" s="49"/>
      <c r="L18" s="50"/>
    </row>
    <row r="19" spans="2:12" x14ac:dyDescent="0.2">
      <c r="B19" s="52"/>
      <c r="C19" s="53">
        <v>11001</v>
      </c>
      <c r="D19" s="45" t="s">
        <v>52</v>
      </c>
      <c r="E19" s="99">
        <f>'Հավելված 3 Մաս 4'!D25</f>
        <v>0</v>
      </c>
      <c r="F19" s="99">
        <f>'Հավելված 3 Մաս 4'!E25</f>
        <v>0</v>
      </c>
      <c r="G19" s="99">
        <f>'Հավելված 3 Մաս 4'!F25</f>
        <v>27386.2</v>
      </c>
      <c r="H19" s="99">
        <f>'Հավելված 3 Մաս 4'!G25</f>
        <v>62198.7</v>
      </c>
      <c r="I19" s="99">
        <f>'Հավելված 3 Մաս 4'!H25</f>
        <v>97011.199999999997</v>
      </c>
      <c r="J19" s="99">
        <f>'Հավելված 3 Մաս 4'!I25</f>
        <v>139249.9</v>
      </c>
      <c r="K19" s="99">
        <f>'Հավելված 3 Մաս 4'!J25</f>
        <v>0</v>
      </c>
      <c r="L19" s="99">
        <f>'Հավելված 3 Մաս 4'!K25</f>
        <v>0</v>
      </c>
    </row>
    <row r="20" spans="2:12" ht="63.75" x14ac:dyDescent="0.2">
      <c r="B20" s="54"/>
      <c r="C20" s="55"/>
      <c r="D20" s="46" t="s">
        <v>18</v>
      </c>
      <c r="E20" s="100"/>
      <c r="F20" s="100"/>
      <c r="G20" s="100"/>
      <c r="H20" s="100"/>
      <c r="I20" s="100"/>
      <c r="J20" s="100"/>
      <c r="K20" s="100"/>
      <c r="L20" s="100"/>
    </row>
    <row r="21" spans="2:12" x14ac:dyDescent="0.2">
      <c r="B21" s="54"/>
      <c r="C21" s="55"/>
      <c r="D21" s="45" t="s">
        <v>53</v>
      </c>
      <c r="E21" s="100"/>
      <c r="F21" s="100"/>
      <c r="G21" s="100"/>
      <c r="H21" s="100"/>
      <c r="I21" s="100"/>
      <c r="J21" s="100"/>
      <c r="K21" s="100"/>
      <c r="L21" s="100"/>
    </row>
    <row r="22" spans="2:12" ht="89.25" x14ac:dyDescent="0.2">
      <c r="B22" s="54"/>
      <c r="C22" s="55"/>
      <c r="D22" s="46" t="s">
        <v>54</v>
      </c>
      <c r="E22" s="100"/>
      <c r="F22" s="100"/>
      <c r="G22" s="100"/>
      <c r="H22" s="100"/>
      <c r="I22" s="100"/>
      <c r="J22" s="100"/>
      <c r="K22" s="100"/>
      <c r="L22" s="100"/>
    </row>
    <row r="23" spans="2:12" x14ac:dyDescent="0.2">
      <c r="B23" s="54"/>
      <c r="C23" s="55"/>
      <c r="D23" s="45" t="s">
        <v>55</v>
      </c>
      <c r="E23" s="100"/>
      <c r="F23" s="100"/>
      <c r="G23" s="100"/>
      <c r="H23" s="100"/>
      <c r="I23" s="100"/>
      <c r="J23" s="100"/>
      <c r="K23" s="100"/>
      <c r="L23" s="100"/>
    </row>
    <row r="24" spans="2:12" x14ac:dyDescent="0.2">
      <c r="B24" s="56"/>
      <c r="C24" s="57"/>
      <c r="D24" s="47" t="s">
        <v>56</v>
      </c>
      <c r="E24" s="101"/>
      <c r="F24" s="101"/>
      <c r="G24" s="101"/>
      <c r="H24" s="101"/>
      <c r="I24" s="101"/>
      <c r="J24" s="101"/>
      <c r="K24" s="101"/>
      <c r="L24" s="101"/>
    </row>
    <row r="25" spans="2:12" hidden="1" x14ac:dyDescent="0.2">
      <c r="B25" s="52"/>
      <c r="C25" s="53">
        <v>11002</v>
      </c>
      <c r="D25" s="45" t="s">
        <v>52</v>
      </c>
      <c r="E25" s="99">
        <f>+'Հավելված 3 Մաս 4'!D42</f>
        <v>0</v>
      </c>
      <c r="F25" s="99">
        <f>+'Հավելված 3 Մաս 4'!E42</f>
        <v>0</v>
      </c>
      <c r="G25" s="99">
        <f>+'Հավելված 3 Մաս 4'!F42</f>
        <v>0</v>
      </c>
      <c r="H25" s="99">
        <f>+'Հավելված 3 Մաս 4'!G42</f>
        <v>0</v>
      </c>
      <c r="I25" s="99">
        <f>+'Հավելված 3 Մաս 4'!H42</f>
        <v>0</v>
      </c>
      <c r="J25" s="99">
        <f>+'Հավելված 3 Մաս 4'!I42</f>
        <v>0</v>
      </c>
      <c r="K25" s="99">
        <f>+'Հավելված 3 Մաս 4'!J42</f>
        <v>0</v>
      </c>
      <c r="L25" s="99">
        <f>+'Հավելված 3 Մաս 4'!K42</f>
        <v>0</v>
      </c>
    </row>
    <row r="26" spans="2:12" ht="38.25" hidden="1" x14ac:dyDescent="0.2">
      <c r="B26" s="54"/>
      <c r="C26" s="55"/>
      <c r="D26" s="46" t="s">
        <v>19</v>
      </c>
      <c r="E26" s="100"/>
      <c r="F26" s="100"/>
      <c r="G26" s="100"/>
      <c r="H26" s="100"/>
      <c r="I26" s="100"/>
      <c r="J26" s="100"/>
      <c r="K26" s="100"/>
      <c r="L26" s="100"/>
    </row>
    <row r="27" spans="2:12" hidden="1" x14ac:dyDescent="0.2">
      <c r="B27" s="54"/>
      <c r="C27" s="55"/>
      <c r="D27" s="45" t="s">
        <v>53</v>
      </c>
      <c r="E27" s="100"/>
      <c r="F27" s="100"/>
      <c r="G27" s="100"/>
      <c r="H27" s="100"/>
      <c r="I27" s="100"/>
      <c r="J27" s="100"/>
      <c r="K27" s="100"/>
      <c r="L27" s="100"/>
    </row>
    <row r="28" spans="2:12" ht="51" hidden="1" x14ac:dyDescent="0.2">
      <c r="B28" s="54"/>
      <c r="C28" s="55"/>
      <c r="D28" s="46" t="s">
        <v>57</v>
      </c>
      <c r="E28" s="100"/>
      <c r="F28" s="100"/>
      <c r="G28" s="100"/>
      <c r="H28" s="100"/>
      <c r="I28" s="100"/>
      <c r="J28" s="100"/>
      <c r="K28" s="100"/>
      <c r="L28" s="100"/>
    </row>
    <row r="29" spans="2:12" hidden="1" x14ac:dyDescent="0.2">
      <c r="B29" s="54"/>
      <c r="C29" s="55"/>
      <c r="D29" s="45" t="s">
        <v>55</v>
      </c>
      <c r="E29" s="100"/>
      <c r="F29" s="100"/>
      <c r="G29" s="100"/>
      <c r="H29" s="100"/>
      <c r="I29" s="100"/>
      <c r="J29" s="100"/>
      <c r="K29" s="100"/>
      <c r="L29" s="100"/>
    </row>
    <row r="30" spans="2:12" hidden="1" x14ac:dyDescent="0.2">
      <c r="B30" s="56"/>
      <c r="C30" s="57"/>
      <c r="D30" s="47" t="s">
        <v>56</v>
      </c>
      <c r="E30" s="101"/>
      <c r="F30" s="101"/>
      <c r="G30" s="101"/>
      <c r="H30" s="101"/>
      <c r="I30" s="101"/>
      <c r="J30" s="101"/>
      <c r="K30" s="101"/>
      <c r="L30" s="101"/>
    </row>
    <row r="31" spans="2:12" x14ac:dyDescent="0.2">
      <c r="B31" s="52"/>
      <c r="C31" s="53">
        <v>11003</v>
      </c>
      <c r="D31" s="45" t="s">
        <v>52</v>
      </c>
      <c r="E31" s="99">
        <f>+'Հավելված 3 Մաս 4'!D55</f>
        <v>0</v>
      </c>
      <c r="F31" s="99">
        <f>+'Հավելված 3 Մաս 4'!E55</f>
        <v>0</v>
      </c>
      <c r="G31" s="99">
        <f>+'Հավելված 3 Մաս 4'!F55</f>
        <v>12853.6</v>
      </c>
      <c r="H31" s="99">
        <f>+'Հավելված 3 Մաս 4'!G55</f>
        <v>31267.200000000001</v>
      </c>
      <c r="I31" s="99">
        <f>+'Հավելված 3 Մաս 4'!H55</f>
        <v>49680.9</v>
      </c>
      <c r="J31" s="99">
        <f>+'Հավելված 3 Մաս 4'!I55</f>
        <v>73654.5</v>
      </c>
      <c r="K31" s="99">
        <f>+'Հավելված 3 Մաս 4'!J55</f>
        <v>0</v>
      </c>
      <c r="L31" s="99">
        <f>+'Հավելված 3 Մաս 4'!K55</f>
        <v>0</v>
      </c>
    </row>
    <row r="32" spans="2:12" ht="51" x14ac:dyDescent="0.2">
      <c r="B32" s="54"/>
      <c r="C32" s="55"/>
      <c r="D32" s="46" t="s">
        <v>20</v>
      </c>
      <c r="E32" s="100"/>
      <c r="F32" s="100"/>
      <c r="G32" s="100"/>
      <c r="H32" s="100"/>
      <c r="I32" s="100"/>
      <c r="J32" s="100"/>
      <c r="K32" s="100"/>
      <c r="L32" s="100"/>
    </row>
    <row r="33" spans="2:12" x14ac:dyDescent="0.2">
      <c r="B33" s="54"/>
      <c r="C33" s="55"/>
      <c r="D33" s="45" t="s">
        <v>53</v>
      </c>
      <c r="E33" s="100"/>
      <c r="F33" s="100"/>
      <c r="G33" s="100"/>
      <c r="H33" s="100"/>
      <c r="I33" s="100"/>
      <c r="J33" s="100"/>
      <c r="K33" s="100"/>
      <c r="L33" s="100"/>
    </row>
    <row r="34" spans="2:12" ht="51" x14ac:dyDescent="0.2">
      <c r="B34" s="54"/>
      <c r="C34" s="55"/>
      <c r="D34" s="46" t="s">
        <v>57</v>
      </c>
      <c r="E34" s="100"/>
      <c r="F34" s="100"/>
      <c r="G34" s="100"/>
      <c r="H34" s="100"/>
      <c r="I34" s="100"/>
      <c r="J34" s="100"/>
      <c r="K34" s="100"/>
      <c r="L34" s="100"/>
    </row>
    <row r="35" spans="2:12" x14ac:dyDescent="0.2">
      <c r="B35" s="54"/>
      <c r="C35" s="55"/>
      <c r="D35" s="45" t="s">
        <v>55</v>
      </c>
      <c r="E35" s="100"/>
      <c r="F35" s="100"/>
      <c r="G35" s="100"/>
      <c r="H35" s="100"/>
      <c r="I35" s="100"/>
      <c r="J35" s="100"/>
      <c r="K35" s="100"/>
      <c r="L35" s="100"/>
    </row>
    <row r="36" spans="2:12" x14ac:dyDescent="0.2">
      <c r="B36" s="56"/>
      <c r="C36" s="57"/>
      <c r="D36" s="47" t="s">
        <v>56</v>
      </c>
      <c r="E36" s="101"/>
      <c r="F36" s="101"/>
      <c r="G36" s="101"/>
      <c r="H36" s="101"/>
      <c r="I36" s="101"/>
      <c r="J36" s="101"/>
      <c r="K36" s="101"/>
      <c r="L36" s="101"/>
    </row>
    <row r="37" spans="2:12" x14ac:dyDescent="0.2">
      <c r="B37" s="52"/>
      <c r="C37" s="53">
        <v>11004</v>
      </c>
      <c r="D37" s="45" t="s">
        <v>52</v>
      </c>
      <c r="E37" s="99">
        <f>+'Հավելված 3 Մաս 4'!D68</f>
        <v>0</v>
      </c>
      <c r="F37" s="99">
        <f>+'Հավելված 3 Մաս 4'!E68</f>
        <v>0</v>
      </c>
      <c r="G37" s="99">
        <f>+'Հավելված 3 Մաս 4'!F68</f>
        <v>13055.7</v>
      </c>
      <c r="H37" s="99">
        <f>+'Հավելված 3 Մաս 4'!G68</f>
        <v>31671.5</v>
      </c>
      <c r="I37" s="99">
        <f>+'Հավելված 3 Մաս 4'!H68</f>
        <v>50287.199999999997</v>
      </c>
      <c r="J37" s="99">
        <f>+'Հավելված 3 Մաս 4'!I68</f>
        <v>74463.000000000015</v>
      </c>
      <c r="K37" s="99">
        <f>+'Հավելված 3 Մաս 4'!J68</f>
        <v>0</v>
      </c>
      <c r="L37" s="99">
        <f>+'Հավելված 3 Մաս 4'!K68</f>
        <v>0</v>
      </c>
    </row>
    <row r="38" spans="2:12" ht="51" x14ac:dyDescent="0.2">
      <c r="B38" s="54"/>
      <c r="C38" s="55"/>
      <c r="D38" s="46" t="s">
        <v>21</v>
      </c>
      <c r="E38" s="100"/>
      <c r="F38" s="100"/>
      <c r="G38" s="100"/>
      <c r="H38" s="100"/>
      <c r="I38" s="100"/>
      <c r="J38" s="100"/>
      <c r="K38" s="100"/>
      <c r="L38" s="100"/>
    </row>
    <row r="39" spans="2:12" x14ac:dyDescent="0.2">
      <c r="B39" s="54"/>
      <c r="C39" s="55"/>
      <c r="D39" s="45" t="s">
        <v>53</v>
      </c>
      <c r="E39" s="100"/>
      <c r="F39" s="100"/>
      <c r="G39" s="100"/>
      <c r="H39" s="100"/>
      <c r="I39" s="100"/>
      <c r="J39" s="100"/>
      <c r="K39" s="100"/>
      <c r="L39" s="100"/>
    </row>
    <row r="40" spans="2:12" ht="51" x14ac:dyDescent="0.2">
      <c r="B40" s="54"/>
      <c r="C40" s="55"/>
      <c r="D40" s="46" t="s">
        <v>57</v>
      </c>
      <c r="E40" s="100"/>
      <c r="F40" s="100"/>
      <c r="G40" s="100"/>
      <c r="H40" s="100"/>
      <c r="I40" s="100"/>
      <c r="J40" s="100"/>
      <c r="K40" s="100"/>
      <c r="L40" s="100"/>
    </row>
    <row r="41" spans="2:12" x14ac:dyDescent="0.2">
      <c r="B41" s="54"/>
      <c r="C41" s="55"/>
      <c r="D41" s="45" t="s">
        <v>55</v>
      </c>
      <c r="E41" s="100"/>
      <c r="F41" s="100"/>
      <c r="G41" s="100"/>
      <c r="H41" s="100"/>
      <c r="I41" s="100"/>
      <c r="J41" s="100"/>
      <c r="K41" s="100"/>
      <c r="L41" s="100"/>
    </row>
    <row r="42" spans="2:12" x14ac:dyDescent="0.2">
      <c r="B42" s="56"/>
      <c r="C42" s="57"/>
      <c r="D42" s="47" t="s">
        <v>56</v>
      </c>
      <c r="E42" s="101"/>
      <c r="F42" s="101"/>
      <c r="G42" s="101"/>
      <c r="H42" s="101"/>
      <c r="I42" s="101"/>
      <c r="J42" s="101"/>
      <c r="K42" s="101"/>
      <c r="L42" s="101"/>
    </row>
    <row r="43" spans="2:12" x14ac:dyDescent="0.2">
      <c r="B43" s="52"/>
      <c r="C43" s="53">
        <v>11005</v>
      </c>
      <c r="D43" s="45" t="s">
        <v>52</v>
      </c>
      <c r="E43" s="99">
        <f>+'Հավելված 3 Մաս 4'!D81</f>
        <v>0</v>
      </c>
      <c r="F43" s="99">
        <f>+'Հավելված 3 Մաս 4'!E81</f>
        <v>0</v>
      </c>
      <c r="G43" s="99">
        <f>+'Հավելված 3 Մաս 4'!F81</f>
        <v>12465.199999999999</v>
      </c>
      <c r="H43" s="99">
        <f>+'Հավելված 3 Մաս 4'!G81</f>
        <v>30490.400000000001</v>
      </c>
      <c r="I43" s="99">
        <f>+'Հավելված 3 Մաս 4'!H81</f>
        <v>48515.7</v>
      </c>
      <c r="J43" s="99">
        <f>+'Հավելված 3 Մաս 4'!I81</f>
        <v>72100.900000000009</v>
      </c>
      <c r="K43" s="99">
        <f>+'Հավելված 3 Մաս 4'!J81</f>
        <v>0</v>
      </c>
      <c r="L43" s="99">
        <f>+'Հավելված 3 Մաս 4'!K81</f>
        <v>0</v>
      </c>
    </row>
    <row r="44" spans="2:12" ht="51" x14ac:dyDescent="0.2">
      <c r="B44" s="54"/>
      <c r="C44" s="55"/>
      <c r="D44" s="46" t="s">
        <v>22</v>
      </c>
      <c r="E44" s="100"/>
      <c r="F44" s="100"/>
      <c r="G44" s="100"/>
      <c r="H44" s="100"/>
      <c r="I44" s="100"/>
      <c r="J44" s="100"/>
      <c r="K44" s="100"/>
      <c r="L44" s="100"/>
    </row>
    <row r="45" spans="2:12" x14ac:dyDescent="0.2">
      <c r="B45" s="54"/>
      <c r="C45" s="55"/>
      <c r="D45" s="45" t="s">
        <v>53</v>
      </c>
      <c r="E45" s="100"/>
      <c r="F45" s="100"/>
      <c r="G45" s="100"/>
      <c r="H45" s="100"/>
      <c r="I45" s="100"/>
      <c r="J45" s="100"/>
      <c r="K45" s="100"/>
      <c r="L45" s="100"/>
    </row>
    <row r="46" spans="2:12" ht="51" x14ac:dyDescent="0.2">
      <c r="B46" s="54"/>
      <c r="C46" s="55"/>
      <c r="D46" s="46" t="s">
        <v>57</v>
      </c>
      <c r="E46" s="100"/>
      <c r="F46" s="100"/>
      <c r="G46" s="100"/>
      <c r="H46" s="100"/>
      <c r="I46" s="100"/>
      <c r="J46" s="100"/>
      <c r="K46" s="100"/>
      <c r="L46" s="100"/>
    </row>
    <row r="47" spans="2:12" x14ac:dyDescent="0.2">
      <c r="B47" s="54"/>
      <c r="C47" s="55"/>
      <c r="D47" s="45" t="s">
        <v>55</v>
      </c>
      <c r="E47" s="100"/>
      <c r="F47" s="100"/>
      <c r="G47" s="100"/>
      <c r="H47" s="100"/>
      <c r="I47" s="100"/>
      <c r="J47" s="100"/>
      <c r="K47" s="100"/>
      <c r="L47" s="100"/>
    </row>
    <row r="48" spans="2:12" x14ac:dyDescent="0.2">
      <c r="B48" s="56"/>
      <c r="C48" s="57"/>
      <c r="D48" s="47" t="s">
        <v>56</v>
      </c>
      <c r="E48" s="101"/>
      <c r="F48" s="101"/>
      <c r="G48" s="101"/>
      <c r="H48" s="101"/>
      <c r="I48" s="101"/>
      <c r="J48" s="101"/>
      <c r="K48" s="101"/>
      <c r="L48" s="101"/>
    </row>
    <row r="49" spans="2:12" hidden="1" x14ac:dyDescent="0.2">
      <c r="B49" s="52"/>
      <c r="C49" s="53">
        <v>11006</v>
      </c>
      <c r="D49" s="45" t="s">
        <v>52</v>
      </c>
      <c r="E49" s="99">
        <f>+'Հավելված 3 Մաս 4'!D101</f>
        <v>0</v>
      </c>
      <c r="F49" s="99">
        <f>+'Հավելված 3 Մաս 4'!E101</f>
        <v>0</v>
      </c>
      <c r="G49" s="99">
        <f>+'Հավելված 3 Մաս 4'!F101</f>
        <v>0</v>
      </c>
      <c r="H49" s="99">
        <f>+'Հավելված 3 Մաս 4'!G101</f>
        <v>0</v>
      </c>
      <c r="I49" s="99">
        <f>+'Հավելված 3 Մաս 4'!H101</f>
        <v>0</v>
      </c>
      <c r="J49" s="99">
        <f>+'Հավելված 3 Մաս 4'!I101</f>
        <v>0</v>
      </c>
      <c r="K49" s="99">
        <f>+'Հավելված 3 Մաս 4'!J101</f>
        <v>0</v>
      </c>
      <c r="L49" s="99">
        <f>+'Հավելված 3 Մաս 4'!K101</f>
        <v>0</v>
      </c>
    </row>
    <row r="50" spans="2:12" ht="38.25" hidden="1" x14ac:dyDescent="0.2">
      <c r="B50" s="54"/>
      <c r="C50" s="55"/>
      <c r="D50" s="46" t="s">
        <v>23</v>
      </c>
      <c r="E50" s="100"/>
      <c r="F50" s="100"/>
      <c r="G50" s="100"/>
      <c r="H50" s="100"/>
      <c r="I50" s="100"/>
      <c r="J50" s="100"/>
      <c r="K50" s="100"/>
      <c r="L50" s="100"/>
    </row>
    <row r="51" spans="2:12" hidden="1" x14ac:dyDescent="0.2">
      <c r="B51" s="54"/>
      <c r="C51" s="55"/>
      <c r="D51" s="45" t="s">
        <v>53</v>
      </c>
      <c r="E51" s="100"/>
      <c r="F51" s="100"/>
      <c r="G51" s="100"/>
      <c r="H51" s="100"/>
      <c r="I51" s="100"/>
      <c r="J51" s="100"/>
      <c r="K51" s="100"/>
      <c r="L51" s="100"/>
    </row>
    <row r="52" spans="2:12" ht="51" hidden="1" x14ac:dyDescent="0.2">
      <c r="B52" s="54"/>
      <c r="C52" s="55"/>
      <c r="D52" s="46" t="s">
        <v>57</v>
      </c>
      <c r="E52" s="100"/>
      <c r="F52" s="100"/>
      <c r="G52" s="100"/>
      <c r="H52" s="100"/>
      <c r="I52" s="100"/>
      <c r="J52" s="100"/>
      <c r="K52" s="100"/>
      <c r="L52" s="100"/>
    </row>
    <row r="53" spans="2:12" hidden="1" x14ac:dyDescent="0.2">
      <c r="B53" s="54"/>
      <c r="C53" s="55"/>
      <c r="D53" s="45" t="s">
        <v>55</v>
      </c>
      <c r="E53" s="100"/>
      <c r="F53" s="100"/>
      <c r="G53" s="100"/>
      <c r="H53" s="100"/>
      <c r="I53" s="100"/>
      <c r="J53" s="100"/>
      <c r="K53" s="100"/>
      <c r="L53" s="100"/>
    </row>
    <row r="54" spans="2:12" hidden="1" x14ac:dyDescent="0.2">
      <c r="B54" s="56"/>
      <c r="C54" s="57"/>
      <c r="D54" s="47" t="s">
        <v>56</v>
      </c>
      <c r="E54" s="101"/>
      <c r="F54" s="101"/>
      <c r="G54" s="101"/>
      <c r="H54" s="101"/>
      <c r="I54" s="101"/>
      <c r="J54" s="101"/>
      <c r="K54" s="101"/>
      <c r="L54" s="101"/>
    </row>
    <row r="55" spans="2:12" x14ac:dyDescent="0.2">
      <c r="B55" s="52"/>
      <c r="C55" s="53">
        <v>11007</v>
      </c>
      <c r="D55" s="45" t="s">
        <v>52</v>
      </c>
      <c r="E55" s="99">
        <f>+'Հավելված 3 Մաս 4'!D114</f>
        <v>0</v>
      </c>
      <c r="F55" s="99">
        <f>+'Հավելված 3 Մաս 4'!E114</f>
        <v>0</v>
      </c>
      <c r="G55" s="99">
        <f>+'Հավելված 3 Մաս 4'!F114</f>
        <v>58304.800000000003</v>
      </c>
      <c r="H55" s="99">
        <f>+'Հավելված 3 Մաս 4'!G114</f>
        <v>134611.99999999997</v>
      </c>
      <c r="I55" s="99">
        <f>+'Հավելված 3 Մաս 4'!H114</f>
        <v>210919.2</v>
      </c>
      <c r="J55" s="99">
        <f>+'Հավելված 3 Մաս 4'!I114</f>
        <v>305228.70000000007</v>
      </c>
      <c r="K55" s="99">
        <f>+'Հավելված 3 Մաս 4'!J114</f>
        <v>0</v>
      </c>
      <c r="L55" s="99">
        <f>+'Հավելված 3 Մաս 4'!K114</f>
        <v>0</v>
      </c>
    </row>
    <row r="56" spans="2:12" ht="63.75" x14ac:dyDescent="0.2">
      <c r="B56" s="54"/>
      <c r="C56" s="55"/>
      <c r="D56" s="46" t="s">
        <v>58</v>
      </c>
      <c r="E56" s="100"/>
      <c r="F56" s="100"/>
      <c r="G56" s="100"/>
      <c r="H56" s="100"/>
      <c r="I56" s="100"/>
      <c r="J56" s="100"/>
      <c r="K56" s="100"/>
      <c r="L56" s="100"/>
    </row>
    <row r="57" spans="2:12" x14ac:dyDescent="0.2">
      <c r="B57" s="54"/>
      <c r="C57" s="55"/>
      <c r="D57" s="45" t="s">
        <v>53</v>
      </c>
      <c r="E57" s="100"/>
      <c r="F57" s="100"/>
      <c r="G57" s="100"/>
      <c r="H57" s="100"/>
      <c r="I57" s="100"/>
      <c r="J57" s="100"/>
      <c r="K57" s="100"/>
      <c r="L57" s="100"/>
    </row>
    <row r="58" spans="2:12" ht="51" x14ac:dyDescent="0.2">
      <c r="B58" s="54"/>
      <c r="C58" s="55"/>
      <c r="D58" s="46" t="s">
        <v>57</v>
      </c>
      <c r="E58" s="100"/>
      <c r="F58" s="100"/>
      <c r="G58" s="100"/>
      <c r="H58" s="100"/>
      <c r="I58" s="100"/>
      <c r="J58" s="100"/>
      <c r="K58" s="100"/>
      <c r="L58" s="100"/>
    </row>
    <row r="59" spans="2:12" x14ac:dyDescent="0.2">
      <c r="B59" s="54"/>
      <c r="C59" s="55"/>
      <c r="D59" s="45" t="s">
        <v>55</v>
      </c>
      <c r="E59" s="100"/>
      <c r="F59" s="100"/>
      <c r="G59" s="100"/>
      <c r="H59" s="100"/>
      <c r="I59" s="100"/>
      <c r="J59" s="100"/>
      <c r="K59" s="100"/>
      <c r="L59" s="100"/>
    </row>
    <row r="60" spans="2:12" x14ac:dyDescent="0.2">
      <c r="B60" s="56"/>
      <c r="C60" s="57"/>
      <c r="D60" s="47" t="s">
        <v>56</v>
      </c>
      <c r="E60" s="101"/>
      <c r="F60" s="101"/>
      <c r="G60" s="101"/>
      <c r="H60" s="101"/>
      <c r="I60" s="101"/>
      <c r="J60" s="101"/>
      <c r="K60" s="101"/>
      <c r="L60" s="101"/>
    </row>
    <row r="61" spans="2:12" x14ac:dyDescent="0.2">
      <c r="B61" s="52"/>
      <c r="C61" s="53">
        <v>11008</v>
      </c>
      <c r="D61" s="45" t="s">
        <v>52</v>
      </c>
      <c r="E61" s="99">
        <f>+'Հավելված 3 Մաս 4'!D127</f>
        <v>0</v>
      </c>
      <c r="F61" s="99">
        <f>+'Հավելված 3 Մաս 4'!E127</f>
        <v>0</v>
      </c>
      <c r="G61" s="99">
        <f>+'Հավելված 3 Մաս 4'!F127</f>
        <v>5708.2</v>
      </c>
      <c r="H61" s="99">
        <f>+'Հավելված 3 Մաս 4'!G127</f>
        <v>13450</v>
      </c>
      <c r="I61" s="99">
        <f>+'Հավելված 3 Մաս 4'!H127</f>
        <v>21191.8</v>
      </c>
      <c r="J61" s="99">
        <f>+'Հավելված 3 Մաս 4'!I127</f>
        <v>30967.100000000002</v>
      </c>
      <c r="K61" s="99">
        <f>+'Հավելված 3 Մաս 4'!J127</f>
        <v>0</v>
      </c>
      <c r="L61" s="99">
        <f>+'Հավելված 3 Մաս 4'!K127</f>
        <v>0</v>
      </c>
    </row>
    <row r="62" spans="2:12" ht="81" customHeight="1" x14ac:dyDescent="0.2">
      <c r="B62" s="54"/>
      <c r="C62" s="55"/>
      <c r="D62" s="46" t="s">
        <v>24</v>
      </c>
      <c r="E62" s="100"/>
      <c r="F62" s="100"/>
      <c r="G62" s="100"/>
      <c r="H62" s="100"/>
      <c r="I62" s="100"/>
      <c r="J62" s="100"/>
      <c r="K62" s="100"/>
      <c r="L62" s="100"/>
    </row>
    <row r="63" spans="2:12" x14ac:dyDescent="0.2">
      <c r="B63" s="54"/>
      <c r="C63" s="55"/>
      <c r="D63" s="45" t="s">
        <v>53</v>
      </c>
      <c r="E63" s="100"/>
      <c r="F63" s="100"/>
      <c r="G63" s="100"/>
      <c r="H63" s="100"/>
      <c r="I63" s="100"/>
      <c r="J63" s="100"/>
      <c r="K63" s="100"/>
      <c r="L63" s="100"/>
    </row>
    <row r="64" spans="2:12" ht="51" x14ac:dyDescent="0.2">
      <c r="B64" s="54"/>
      <c r="C64" s="55"/>
      <c r="D64" s="46" t="s">
        <v>57</v>
      </c>
      <c r="E64" s="100"/>
      <c r="F64" s="100"/>
      <c r="G64" s="100"/>
      <c r="H64" s="100"/>
      <c r="I64" s="100"/>
      <c r="J64" s="100"/>
      <c r="K64" s="100"/>
      <c r="L64" s="100"/>
    </row>
    <row r="65" spans="2:12" x14ac:dyDescent="0.2">
      <c r="B65" s="54"/>
      <c r="C65" s="55"/>
      <c r="D65" s="45" t="s">
        <v>55</v>
      </c>
      <c r="E65" s="100"/>
      <c r="F65" s="100"/>
      <c r="G65" s="100"/>
      <c r="H65" s="100"/>
      <c r="I65" s="100"/>
      <c r="J65" s="100"/>
      <c r="K65" s="100"/>
      <c r="L65" s="100"/>
    </row>
    <row r="66" spans="2:12" x14ac:dyDescent="0.2">
      <c r="B66" s="56"/>
      <c r="C66" s="57"/>
      <c r="D66" s="47" t="s">
        <v>56</v>
      </c>
      <c r="E66" s="101"/>
      <c r="F66" s="101"/>
      <c r="G66" s="101"/>
      <c r="H66" s="101"/>
      <c r="I66" s="101"/>
      <c r="J66" s="101"/>
      <c r="K66" s="101"/>
      <c r="L66" s="101"/>
    </row>
    <row r="67" spans="2:12" x14ac:dyDescent="0.2">
      <c r="B67" s="52"/>
      <c r="C67" s="53">
        <v>11009</v>
      </c>
      <c r="D67" s="45" t="s">
        <v>52</v>
      </c>
      <c r="E67" s="99">
        <f>+'Հավելված 3 Մաս 4'!D140</f>
        <v>0</v>
      </c>
      <c r="F67" s="99">
        <f>+'Հավելված 3 Մաս 4'!E140</f>
        <v>0</v>
      </c>
      <c r="G67" s="99">
        <f>+'Հավելված 3 Մաս 4'!F140</f>
        <v>5908.7</v>
      </c>
      <c r="H67" s="99">
        <f>+'Հավելված 3 Մաս 4'!G140</f>
        <v>13851</v>
      </c>
      <c r="I67" s="99">
        <f>+'Հավելված 3 Մաս 4'!H140</f>
        <v>21793.3</v>
      </c>
      <c r="J67" s="99">
        <f>+'Հավելված 3 Մաս 4'!I140</f>
        <v>31769.100000000002</v>
      </c>
      <c r="K67" s="99">
        <f>+'Հավելված 3 Մաս 4'!J140</f>
        <v>0</v>
      </c>
      <c r="L67" s="99">
        <f>+'Հավելված 3 Մաս 4'!K140</f>
        <v>0</v>
      </c>
    </row>
    <row r="68" spans="2:12" ht="76.5" x14ac:dyDescent="0.2">
      <c r="B68" s="54"/>
      <c r="C68" s="55"/>
      <c r="D68" s="46" t="s">
        <v>59</v>
      </c>
      <c r="E68" s="100"/>
      <c r="F68" s="100"/>
      <c r="G68" s="100"/>
      <c r="H68" s="100"/>
      <c r="I68" s="100"/>
      <c r="J68" s="100"/>
      <c r="K68" s="100"/>
      <c r="L68" s="100"/>
    </row>
    <row r="69" spans="2:12" x14ac:dyDescent="0.2">
      <c r="B69" s="54"/>
      <c r="C69" s="55"/>
      <c r="D69" s="45" t="s">
        <v>53</v>
      </c>
      <c r="E69" s="100"/>
      <c r="F69" s="100"/>
      <c r="G69" s="100"/>
      <c r="H69" s="100"/>
      <c r="I69" s="100"/>
      <c r="J69" s="100"/>
      <c r="K69" s="100"/>
      <c r="L69" s="100"/>
    </row>
    <row r="70" spans="2:12" ht="51" x14ac:dyDescent="0.2">
      <c r="B70" s="54"/>
      <c r="C70" s="55"/>
      <c r="D70" s="46" t="s">
        <v>57</v>
      </c>
      <c r="E70" s="100"/>
      <c r="F70" s="100"/>
      <c r="G70" s="100"/>
      <c r="H70" s="100"/>
      <c r="I70" s="100"/>
      <c r="J70" s="100"/>
      <c r="K70" s="100"/>
      <c r="L70" s="100"/>
    </row>
    <row r="71" spans="2:12" x14ac:dyDescent="0.2">
      <c r="B71" s="54"/>
      <c r="C71" s="55"/>
      <c r="D71" s="45" t="s">
        <v>55</v>
      </c>
      <c r="E71" s="100"/>
      <c r="F71" s="100"/>
      <c r="G71" s="100"/>
      <c r="H71" s="100"/>
      <c r="I71" s="100"/>
      <c r="J71" s="100"/>
      <c r="K71" s="100"/>
      <c r="L71" s="100"/>
    </row>
    <row r="72" spans="2:12" x14ac:dyDescent="0.2">
      <c r="B72" s="56"/>
      <c r="C72" s="57"/>
      <c r="D72" s="47" t="s">
        <v>56</v>
      </c>
      <c r="E72" s="101"/>
      <c r="F72" s="101"/>
      <c r="G72" s="101"/>
      <c r="H72" s="101"/>
      <c r="I72" s="101"/>
      <c r="J72" s="101"/>
      <c r="K72" s="101"/>
      <c r="L72" s="101"/>
    </row>
    <row r="73" spans="2:12" x14ac:dyDescent="0.2">
      <c r="B73" s="52"/>
      <c r="C73" s="53">
        <v>11010</v>
      </c>
      <c r="D73" s="45" t="s">
        <v>52</v>
      </c>
      <c r="E73" s="99">
        <f>+'Հավելված 3 Մաս 4'!D153</f>
        <v>0</v>
      </c>
      <c r="F73" s="99">
        <f>+'Հավելված 3 Մաս 4'!E153</f>
        <v>0</v>
      </c>
      <c r="G73" s="99">
        <f>+'Հավելված 3 Մաս 4'!F153</f>
        <v>5621.7</v>
      </c>
      <c r="H73" s="99">
        <f>+'Հավելված 3 Մաս 4'!G153</f>
        <v>13277</v>
      </c>
      <c r="I73" s="99">
        <f>+'Հավելված 3 Մաս 4'!H153</f>
        <v>20932.3</v>
      </c>
      <c r="J73" s="99">
        <f>+'Հավելված 3 Մաս 4'!I153</f>
        <v>30621.100000000002</v>
      </c>
      <c r="K73" s="99">
        <f>+'Հավելված 3 Մաս 4'!J153</f>
        <v>0</v>
      </c>
      <c r="L73" s="99">
        <f>+'Հավելված 3 Մաս 4'!K153</f>
        <v>0</v>
      </c>
    </row>
    <row r="74" spans="2:12" ht="81" customHeight="1" x14ac:dyDescent="0.2">
      <c r="B74" s="54"/>
      <c r="C74" s="55"/>
      <c r="D74" s="46" t="s">
        <v>60</v>
      </c>
      <c r="E74" s="100"/>
      <c r="F74" s="100"/>
      <c r="G74" s="100"/>
      <c r="H74" s="100"/>
      <c r="I74" s="100"/>
      <c r="J74" s="100"/>
      <c r="K74" s="100"/>
      <c r="L74" s="100"/>
    </row>
    <row r="75" spans="2:12" x14ac:dyDescent="0.2">
      <c r="B75" s="54"/>
      <c r="C75" s="55"/>
      <c r="D75" s="45" t="s">
        <v>53</v>
      </c>
      <c r="E75" s="100"/>
      <c r="F75" s="100"/>
      <c r="G75" s="100"/>
      <c r="H75" s="100"/>
      <c r="I75" s="100"/>
      <c r="J75" s="100"/>
      <c r="K75" s="100"/>
      <c r="L75" s="100"/>
    </row>
    <row r="76" spans="2:12" ht="51" x14ac:dyDescent="0.2">
      <c r="B76" s="54"/>
      <c r="C76" s="55"/>
      <c r="D76" s="46" t="s">
        <v>57</v>
      </c>
      <c r="E76" s="100"/>
      <c r="F76" s="100"/>
      <c r="G76" s="100"/>
      <c r="H76" s="100"/>
      <c r="I76" s="100"/>
      <c r="J76" s="100"/>
      <c r="K76" s="100"/>
      <c r="L76" s="100"/>
    </row>
    <row r="77" spans="2:12" x14ac:dyDescent="0.2">
      <c r="B77" s="54"/>
      <c r="C77" s="55"/>
      <c r="D77" s="45" t="s">
        <v>55</v>
      </c>
      <c r="E77" s="100"/>
      <c r="F77" s="100"/>
      <c r="G77" s="100"/>
      <c r="H77" s="100"/>
      <c r="I77" s="100"/>
      <c r="J77" s="100"/>
      <c r="K77" s="100"/>
      <c r="L77" s="100"/>
    </row>
    <row r="78" spans="2:12" x14ac:dyDescent="0.2">
      <c r="B78" s="56"/>
      <c r="C78" s="57"/>
      <c r="D78" s="47" t="s">
        <v>56</v>
      </c>
      <c r="E78" s="101"/>
      <c r="F78" s="101"/>
      <c r="G78" s="101"/>
      <c r="H78" s="101"/>
      <c r="I78" s="101"/>
      <c r="J78" s="101"/>
      <c r="K78" s="101"/>
      <c r="L78" s="101"/>
    </row>
    <row r="79" spans="2:12" x14ac:dyDescent="0.2">
      <c r="B79" s="52"/>
      <c r="C79" s="53">
        <v>11011</v>
      </c>
      <c r="D79" s="45" t="s">
        <v>52</v>
      </c>
      <c r="E79" s="99">
        <f>+'Հավելված 3 Մաս 4'!D166</f>
        <v>0</v>
      </c>
      <c r="F79" s="99">
        <f>+'Հավելված 3 Մաս 4'!E166</f>
        <v>0</v>
      </c>
      <c r="G79" s="99">
        <f>+'Հավելված 3 Մաս 4'!F166</f>
        <v>5546.4</v>
      </c>
      <c r="H79" s="99">
        <f>+'Հավելված 3 Մաս 4'!G166</f>
        <v>13126.4</v>
      </c>
      <c r="I79" s="99">
        <f>+'Հավելված 3 Մաս 4'!H166</f>
        <v>20706.400000000001</v>
      </c>
      <c r="J79" s="99">
        <f>+'Հավելված 3 Մաս 4'!I166</f>
        <v>30319.9</v>
      </c>
      <c r="K79" s="99">
        <f>+'Հավելված 3 Մաս 4'!J166</f>
        <v>0</v>
      </c>
      <c r="L79" s="99">
        <f>+'Հավելված 3 Մաս 4'!K166</f>
        <v>0</v>
      </c>
    </row>
    <row r="80" spans="2:12" ht="81" customHeight="1" x14ac:dyDescent="0.2">
      <c r="B80" s="54"/>
      <c r="C80" s="55"/>
      <c r="D80" s="46" t="s">
        <v>61</v>
      </c>
      <c r="E80" s="100"/>
      <c r="F80" s="100"/>
      <c r="G80" s="100"/>
      <c r="H80" s="100"/>
      <c r="I80" s="100"/>
      <c r="J80" s="100"/>
      <c r="K80" s="100"/>
      <c r="L80" s="100"/>
    </row>
    <row r="81" spans="2:12" x14ac:dyDescent="0.2">
      <c r="B81" s="54"/>
      <c r="C81" s="55"/>
      <c r="D81" s="45" t="s">
        <v>53</v>
      </c>
      <c r="E81" s="100"/>
      <c r="F81" s="100"/>
      <c r="G81" s="100"/>
      <c r="H81" s="100"/>
      <c r="I81" s="100"/>
      <c r="J81" s="100"/>
      <c r="K81" s="100"/>
      <c r="L81" s="100"/>
    </row>
    <row r="82" spans="2:12" ht="51" x14ac:dyDescent="0.2">
      <c r="B82" s="54"/>
      <c r="C82" s="55"/>
      <c r="D82" s="46" t="s">
        <v>57</v>
      </c>
      <c r="E82" s="100"/>
      <c r="F82" s="100"/>
      <c r="G82" s="100"/>
      <c r="H82" s="100"/>
      <c r="I82" s="100"/>
      <c r="J82" s="100"/>
      <c r="K82" s="100"/>
      <c r="L82" s="100"/>
    </row>
    <row r="83" spans="2:12" x14ac:dyDescent="0.2">
      <c r="B83" s="54"/>
      <c r="C83" s="55"/>
      <c r="D83" s="45" t="s">
        <v>55</v>
      </c>
      <c r="E83" s="100"/>
      <c r="F83" s="100"/>
      <c r="G83" s="100"/>
      <c r="H83" s="100"/>
      <c r="I83" s="100"/>
      <c r="J83" s="100"/>
      <c r="K83" s="100"/>
      <c r="L83" s="100"/>
    </row>
    <row r="84" spans="2:12" x14ac:dyDescent="0.2">
      <c r="B84" s="56"/>
      <c r="C84" s="57"/>
      <c r="D84" s="47" t="s">
        <v>56</v>
      </c>
      <c r="E84" s="101"/>
      <c r="F84" s="101"/>
      <c r="G84" s="101"/>
      <c r="H84" s="101"/>
      <c r="I84" s="101"/>
      <c r="J84" s="101"/>
      <c r="K84" s="101"/>
      <c r="L84" s="101"/>
    </row>
    <row r="85" spans="2:12" x14ac:dyDescent="0.2">
      <c r="B85" s="52"/>
      <c r="C85" s="53">
        <v>11012</v>
      </c>
      <c r="D85" s="45" t="s">
        <v>52</v>
      </c>
      <c r="E85" s="99">
        <f>+'Հավելված 3 Մաս 4'!D179</f>
        <v>0</v>
      </c>
      <c r="F85" s="99">
        <f>+'Հավելված 3 Մաս 4'!E179</f>
        <v>0</v>
      </c>
      <c r="G85" s="99">
        <f>+'Հավելված 3 Մաս 4'!F179</f>
        <v>5932</v>
      </c>
      <c r="H85" s="99">
        <f>+'Հավելված 3 Մաս 4'!G179</f>
        <v>13897.5</v>
      </c>
      <c r="I85" s="99">
        <f>+'Հավելված 3 Մաս 4'!H179</f>
        <v>21863</v>
      </c>
      <c r="J85" s="99">
        <f>+'Հավելված 3 Մաս 4'!I179</f>
        <v>31862.100000000006</v>
      </c>
      <c r="K85" s="99">
        <f>+'Հավելված 3 Մաս 4'!J179</f>
        <v>0</v>
      </c>
      <c r="L85" s="99">
        <f>+'Հավելված 3 Մաս 4'!K179</f>
        <v>0</v>
      </c>
    </row>
    <row r="86" spans="2:12" ht="63.75" x14ac:dyDescent="0.2">
      <c r="B86" s="54"/>
      <c r="C86" s="55"/>
      <c r="D86" s="46" t="s">
        <v>62</v>
      </c>
      <c r="E86" s="100"/>
      <c r="F86" s="100"/>
      <c r="G86" s="100"/>
      <c r="H86" s="100"/>
      <c r="I86" s="100"/>
      <c r="J86" s="100"/>
      <c r="K86" s="100"/>
      <c r="L86" s="100"/>
    </row>
    <row r="87" spans="2:12" x14ac:dyDescent="0.2">
      <c r="B87" s="54"/>
      <c r="C87" s="55"/>
      <c r="D87" s="45" t="s">
        <v>53</v>
      </c>
      <c r="E87" s="100"/>
      <c r="F87" s="100"/>
      <c r="G87" s="100"/>
      <c r="H87" s="100"/>
      <c r="I87" s="100"/>
      <c r="J87" s="100"/>
      <c r="K87" s="100"/>
      <c r="L87" s="100"/>
    </row>
    <row r="88" spans="2:12" ht="51" x14ac:dyDescent="0.2">
      <c r="B88" s="54"/>
      <c r="C88" s="55"/>
      <c r="D88" s="46" t="s">
        <v>57</v>
      </c>
      <c r="E88" s="100"/>
      <c r="F88" s="100"/>
      <c r="G88" s="100"/>
      <c r="H88" s="100"/>
      <c r="I88" s="100"/>
      <c r="J88" s="100"/>
      <c r="K88" s="100"/>
      <c r="L88" s="100"/>
    </row>
    <row r="89" spans="2:12" x14ac:dyDescent="0.2">
      <c r="B89" s="54"/>
      <c r="C89" s="55"/>
      <c r="D89" s="45" t="s">
        <v>55</v>
      </c>
      <c r="E89" s="100"/>
      <c r="F89" s="100"/>
      <c r="G89" s="100"/>
      <c r="H89" s="100"/>
      <c r="I89" s="100"/>
      <c r="J89" s="100"/>
      <c r="K89" s="100"/>
      <c r="L89" s="100"/>
    </row>
    <row r="90" spans="2:12" x14ac:dyDescent="0.2">
      <c r="B90" s="56"/>
      <c r="C90" s="57"/>
      <c r="D90" s="47" t="s">
        <v>56</v>
      </c>
      <c r="E90" s="101"/>
      <c r="F90" s="101"/>
      <c r="G90" s="101"/>
      <c r="H90" s="101"/>
      <c r="I90" s="101"/>
      <c r="J90" s="101"/>
      <c r="K90" s="101"/>
      <c r="L90" s="101"/>
    </row>
    <row r="91" spans="2:12" x14ac:dyDescent="0.2">
      <c r="B91" s="52"/>
      <c r="C91" s="53">
        <v>11013</v>
      </c>
      <c r="D91" s="45" t="s">
        <v>52</v>
      </c>
      <c r="E91" s="99">
        <f>+'Հավելված 3 Մաս 4'!D192</f>
        <v>0</v>
      </c>
      <c r="F91" s="99">
        <f>+'Հավելված 3 Մաս 4'!E192</f>
        <v>0</v>
      </c>
      <c r="G91" s="99">
        <f>+'Հավելված 3 Մաս 4'!F192</f>
        <v>5768</v>
      </c>
      <c r="H91" s="99">
        <f>+'Հավելված 3 Մաս 4'!G192</f>
        <v>13569.6</v>
      </c>
      <c r="I91" s="99">
        <f>+'Հավելված 3 Մաս 4'!H192</f>
        <v>21371.200000000001</v>
      </c>
      <c r="J91" s="99">
        <f>+'Հավելված 3 Մաս 4'!I192</f>
        <v>31206.300000000003</v>
      </c>
      <c r="K91" s="99">
        <f>+'Հավելված 3 Մաս 4'!J192</f>
        <v>0</v>
      </c>
      <c r="L91" s="99">
        <f>+'Հավելված 3 Մաս 4'!K192</f>
        <v>0</v>
      </c>
    </row>
    <row r="92" spans="2:12" ht="63.75" x14ac:dyDescent="0.2">
      <c r="B92" s="54"/>
      <c r="C92" s="55"/>
      <c r="D92" s="46" t="s">
        <v>25</v>
      </c>
      <c r="E92" s="100"/>
      <c r="F92" s="100"/>
      <c r="G92" s="100"/>
      <c r="H92" s="100"/>
      <c r="I92" s="100"/>
      <c r="J92" s="100"/>
      <c r="K92" s="100"/>
      <c r="L92" s="100"/>
    </row>
    <row r="93" spans="2:12" x14ac:dyDescent="0.2">
      <c r="B93" s="54"/>
      <c r="C93" s="55"/>
      <c r="D93" s="45" t="s">
        <v>53</v>
      </c>
      <c r="E93" s="100"/>
      <c r="F93" s="100"/>
      <c r="G93" s="100"/>
      <c r="H93" s="100"/>
      <c r="I93" s="100"/>
      <c r="J93" s="100"/>
      <c r="K93" s="100"/>
      <c r="L93" s="100"/>
    </row>
    <row r="94" spans="2:12" ht="51" x14ac:dyDescent="0.2">
      <c r="B94" s="54"/>
      <c r="C94" s="55"/>
      <c r="D94" s="46" t="s">
        <v>57</v>
      </c>
      <c r="E94" s="100"/>
      <c r="F94" s="100"/>
      <c r="G94" s="100"/>
      <c r="H94" s="100"/>
      <c r="I94" s="100"/>
      <c r="J94" s="100"/>
      <c r="K94" s="100"/>
      <c r="L94" s="100"/>
    </row>
    <row r="95" spans="2:12" x14ac:dyDescent="0.2">
      <c r="B95" s="54"/>
      <c r="C95" s="55"/>
      <c r="D95" s="45" t="s">
        <v>55</v>
      </c>
      <c r="E95" s="100"/>
      <c r="F95" s="100"/>
      <c r="G95" s="100"/>
      <c r="H95" s="100"/>
      <c r="I95" s="100"/>
      <c r="J95" s="100"/>
      <c r="K95" s="100"/>
      <c r="L95" s="100"/>
    </row>
    <row r="96" spans="2:12" x14ac:dyDescent="0.2">
      <c r="B96" s="56"/>
      <c r="C96" s="57"/>
      <c r="D96" s="47" t="s">
        <v>56</v>
      </c>
      <c r="E96" s="101"/>
      <c r="F96" s="101"/>
      <c r="G96" s="101"/>
      <c r="H96" s="101"/>
      <c r="I96" s="101"/>
      <c r="J96" s="101"/>
      <c r="K96" s="101"/>
      <c r="L96" s="101"/>
    </row>
    <row r="97" spans="2:12" x14ac:dyDescent="0.2">
      <c r="B97" s="52"/>
      <c r="C97" s="53">
        <v>11014</v>
      </c>
      <c r="D97" s="45" t="s">
        <v>52</v>
      </c>
      <c r="E97" s="99">
        <f>+'Հավելված 3 Մաս 4'!D205</f>
        <v>0</v>
      </c>
      <c r="F97" s="99">
        <f>+'Հավելված 3 Մաս 4'!E205</f>
        <v>0</v>
      </c>
      <c r="G97" s="99">
        <f>+'Հավելված 3 Մաս 4'!F205</f>
        <v>5791.9</v>
      </c>
      <c r="H97" s="99">
        <f>+'Հավելված 3 Մաս 4'!G205</f>
        <v>13617.4</v>
      </c>
      <c r="I97" s="99">
        <f>+'Հավելված 3 Մաս 4'!H205</f>
        <v>21442.9</v>
      </c>
      <c r="J97" s="99">
        <f>+'Հավելված 3 Մաս 4'!I205</f>
        <v>32141.9</v>
      </c>
      <c r="K97" s="99">
        <f>+'Հավելված 3 Մաս 4'!J205</f>
        <v>0</v>
      </c>
      <c r="L97" s="99">
        <f>+'Հավելված 3 Մաս 4'!K205</f>
        <v>0</v>
      </c>
    </row>
    <row r="98" spans="2:12" ht="63.75" x14ac:dyDescent="0.2">
      <c r="B98" s="54"/>
      <c r="C98" s="55"/>
      <c r="D98" s="46" t="s">
        <v>26</v>
      </c>
      <c r="E98" s="100"/>
      <c r="F98" s="100"/>
      <c r="G98" s="100"/>
      <c r="H98" s="100"/>
      <c r="I98" s="100"/>
      <c r="J98" s="100"/>
      <c r="K98" s="100"/>
      <c r="L98" s="100"/>
    </row>
    <row r="99" spans="2:12" x14ac:dyDescent="0.2">
      <c r="B99" s="54"/>
      <c r="C99" s="55"/>
      <c r="D99" s="45" t="s">
        <v>53</v>
      </c>
      <c r="E99" s="100"/>
      <c r="F99" s="100"/>
      <c r="G99" s="100"/>
      <c r="H99" s="100"/>
      <c r="I99" s="100"/>
      <c r="J99" s="100"/>
      <c r="K99" s="100"/>
      <c r="L99" s="100"/>
    </row>
    <row r="100" spans="2:12" ht="51" x14ac:dyDescent="0.2">
      <c r="B100" s="54"/>
      <c r="C100" s="55"/>
      <c r="D100" s="46" t="s">
        <v>57</v>
      </c>
      <c r="E100" s="100"/>
      <c r="F100" s="100"/>
      <c r="G100" s="100"/>
      <c r="H100" s="100"/>
      <c r="I100" s="100"/>
      <c r="J100" s="100"/>
      <c r="K100" s="100"/>
      <c r="L100" s="100"/>
    </row>
    <row r="101" spans="2:12" x14ac:dyDescent="0.2">
      <c r="B101" s="54"/>
      <c r="C101" s="55"/>
      <c r="D101" s="45" t="s">
        <v>55</v>
      </c>
      <c r="E101" s="100"/>
      <c r="F101" s="100"/>
      <c r="G101" s="100"/>
      <c r="H101" s="100"/>
      <c r="I101" s="100"/>
      <c r="J101" s="100"/>
      <c r="K101" s="100"/>
      <c r="L101" s="100"/>
    </row>
    <row r="102" spans="2:12" x14ac:dyDescent="0.2">
      <c r="B102" s="56"/>
      <c r="C102" s="57"/>
      <c r="D102" s="47" t="s">
        <v>56</v>
      </c>
      <c r="E102" s="101"/>
      <c r="F102" s="101"/>
      <c r="G102" s="101"/>
      <c r="H102" s="101"/>
      <c r="I102" s="101"/>
      <c r="J102" s="101"/>
      <c r="K102" s="101"/>
      <c r="L102" s="101"/>
    </row>
    <row r="103" spans="2:12" x14ac:dyDescent="0.2">
      <c r="B103" s="52"/>
      <c r="C103" s="53">
        <v>11015</v>
      </c>
      <c r="D103" s="45" t="s">
        <v>52</v>
      </c>
      <c r="E103" s="99">
        <f>+'Հավելված 3 Մաս 4'!D218</f>
        <v>0</v>
      </c>
      <c r="F103" s="99">
        <f>+'Հավելված 3 Մաս 4'!E218</f>
        <v>0</v>
      </c>
      <c r="G103" s="99">
        <f>+'Հավելված 3 Մաս 4'!F218</f>
        <v>5134.91</v>
      </c>
      <c r="H103" s="99">
        <f>+'Հավելված 3 Մաս 4'!G218</f>
        <v>12303.4</v>
      </c>
      <c r="I103" s="99">
        <f>+'Հավելված 3 Մաս 4'!H218</f>
        <v>19471.8</v>
      </c>
      <c r="J103" s="99">
        <f>+'Հավելված 3 Մաս 4'!I218</f>
        <v>28673.8</v>
      </c>
      <c r="K103" s="99">
        <f>+'Հավելված 3 Մաս 4'!J218</f>
        <v>0</v>
      </c>
      <c r="L103" s="99">
        <f>+'Հավելված 3 Մաս 4'!K218</f>
        <v>0</v>
      </c>
    </row>
    <row r="104" spans="2:12" ht="63.75" x14ac:dyDescent="0.2">
      <c r="B104" s="54"/>
      <c r="C104" s="55"/>
      <c r="D104" s="46" t="s">
        <v>27</v>
      </c>
      <c r="E104" s="100"/>
      <c r="F104" s="100"/>
      <c r="G104" s="100"/>
      <c r="H104" s="100"/>
      <c r="I104" s="100"/>
      <c r="J104" s="100"/>
      <c r="K104" s="100"/>
      <c r="L104" s="100"/>
    </row>
    <row r="105" spans="2:12" x14ac:dyDescent="0.2">
      <c r="B105" s="54"/>
      <c r="C105" s="55"/>
      <c r="D105" s="45" t="s">
        <v>53</v>
      </c>
      <c r="E105" s="100"/>
      <c r="F105" s="100"/>
      <c r="G105" s="100"/>
      <c r="H105" s="100"/>
      <c r="I105" s="100"/>
      <c r="J105" s="100"/>
      <c r="K105" s="100"/>
      <c r="L105" s="100"/>
    </row>
    <row r="106" spans="2:12" ht="51" x14ac:dyDescent="0.2">
      <c r="B106" s="54"/>
      <c r="C106" s="55"/>
      <c r="D106" s="46" t="s">
        <v>57</v>
      </c>
      <c r="E106" s="100"/>
      <c r="F106" s="100"/>
      <c r="G106" s="100"/>
      <c r="H106" s="100"/>
      <c r="I106" s="100"/>
      <c r="J106" s="100"/>
      <c r="K106" s="100"/>
      <c r="L106" s="100"/>
    </row>
    <row r="107" spans="2:12" x14ac:dyDescent="0.2">
      <c r="B107" s="54"/>
      <c r="C107" s="55"/>
      <c r="D107" s="45" t="s">
        <v>55</v>
      </c>
      <c r="E107" s="100"/>
      <c r="F107" s="100"/>
      <c r="G107" s="100"/>
      <c r="H107" s="100"/>
      <c r="I107" s="100"/>
      <c r="J107" s="100"/>
      <c r="K107" s="100"/>
      <c r="L107" s="100"/>
    </row>
    <row r="108" spans="2:12" x14ac:dyDescent="0.2">
      <c r="B108" s="56"/>
      <c r="C108" s="57"/>
      <c r="D108" s="47" t="s">
        <v>56</v>
      </c>
      <c r="E108" s="101"/>
      <c r="F108" s="101"/>
      <c r="G108" s="101"/>
      <c r="H108" s="101"/>
      <c r="I108" s="101"/>
      <c r="J108" s="101"/>
      <c r="K108" s="101"/>
      <c r="L108" s="101"/>
    </row>
    <row r="109" spans="2:12" x14ac:dyDescent="0.2">
      <c r="B109" s="52"/>
      <c r="C109" s="53">
        <v>11016</v>
      </c>
      <c r="D109" s="45" t="s">
        <v>52</v>
      </c>
      <c r="E109" s="99">
        <f>+'Հավելված 3 Մաս 4'!D231</f>
        <v>0</v>
      </c>
      <c r="F109" s="99">
        <f>+'Հավելված 3 Մաս 4'!E231</f>
        <v>0</v>
      </c>
      <c r="G109" s="99">
        <f>+'Հավելված 3 Մաս 4'!F231</f>
        <v>5511.4</v>
      </c>
      <c r="H109" s="99">
        <f>+'Հավելված 3 Մաս 4'!G231</f>
        <v>13056.4</v>
      </c>
      <c r="I109" s="99">
        <f>+'Հավելված 3 Մաս 4'!H231</f>
        <v>20601.400000000001</v>
      </c>
      <c r="J109" s="99">
        <f>+'Հավելված 3 Մաս 4'!I231</f>
        <v>30179.9</v>
      </c>
      <c r="K109" s="99">
        <f>+'Հավելված 3 Մաս 4'!J231</f>
        <v>0</v>
      </c>
      <c r="L109" s="99">
        <f>+'Հավելված 3 Մաս 4'!K231</f>
        <v>0</v>
      </c>
    </row>
    <row r="110" spans="2:12" ht="63.75" x14ac:dyDescent="0.2">
      <c r="B110" s="54"/>
      <c r="C110" s="55"/>
      <c r="D110" s="46" t="s">
        <v>28</v>
      </c>
      <c r="E110" s="100"/>
      <c r="F110" s="100"/>
      <c r="G110" s="100"/>
      <c r="H110" s="100"/>
      <c r="I110" s="100"/>
      <c r="J110" s="100"/>
      <c r="K110" s="100"/>
      <c r="L110" s="100"/>
    </row>
    <row r="111" spans="2:12" x14ac:dyDescent="0.2">
      <c r="B111" s="54"/>
      <c r="C111" s="55"/>
      <c r="D111" s="45" t="s">
        <v>53</v>
      </c>
      <c r="E111" s="100"/>
      <c r="F111" s="100"/>
      <c r="G111" s="100"/>
      <c r="H111" s="100"/>
      <c r="I111" s="100"/>
      <c r="J111" s="100"/>
      <c r="K111" s="100"/>
      <c r="L111" s="100"/>
    </row>
    <row r="112" spans="2:12" ht="51" x14ac:dyDescent="0.2">
      <c r="B112" s="54"/>
      <c r="C112" s="55"/>
      <c r="D112" s="46" t="s">
        <v>57</v>
      </c>
      <c r="E112" s="100"/>
      <c r="F112" s="100"/>
      <c r="G112" s="100"/>
      <c r="H112" s="100"/>
      <c r="I112" s="100"/>
      <c r="J112" s="100"/>
      <c r="K112" s="100"/>
      <c r="L112" s="100"/>
    </row>
    <row r="113" spans="2:12" x14ac:dyDescent="0.2">
      <c r="B113" s="54"/>
      <c r="C113" s="55"/>
      <c r="D113" s="45" t="s">
        <v>55</v>
      </c>
      <c r="E113" s="100"/>
      <c r="F113" s="100"/>
      <c r="G113" s="100"/>
      <c r="H113" s="100"/>
      <c r="I113" s="100"/>
      <c r="J113" s="100"/>
      <c r="K113" s="100"/>
      <c r="L113" s="100"/>
    </row>
    <row r="114" spans="2:12" x14ac:dyDescent="0.2">
      <c r="B114" s="56"/>
      <c r="C114" s="57"/>
      <c r="D114" s="47" t="s">
        <v>56</v>
      </c>
      <c r="E114" s="101"/>
      <c r="F114" s="101"/>
      <c r="G114" s="101"/>
      <c r="H114" s="101"/>
      <c r="I114" s="101"/>
      <c r="J114" s="101"/>
      <c r="K114" s="101"/>
      <c r="L114" s="101"/>
    </row>
    <row r="115" spans="2:12" x14ac:dyDescent="0.2">
      <c r="B115" s="52"/>
      <c r="C115" s="53">
        <v>11017</v>
      </c>
      <c r="D115" s="45" t="s">
        <v>52</v>
      </c>
      <c r="E115" s="99">
        <f>+'Հավելված 3 Մաս 4'!D244</f>
        <v>0</v>
      </c>
      <c r="F115" s="99">
        <f>+'Հավելված 3 Մաս 4'!E244</f>
        <v>0</v>
      </c>
      <c r="G115" s="99">
        <f>+'Հավելված 3 Մաս 4'!F244</f>
        <v>21827.4</v>
      </c>
      <c r="H115" s="99">
        <f>+'Հավելված 3 Մաս 4'!G244</f>
        <v>51834.7</v>
      </c>
      <c r="I115" s="99">
        <f>+'Հավելված 3 Մաս 4'!H244</f>
        <v>81841.899999999994</v>
      </c>
      <c r="J115" s="99">
        <f>+'Հավելված 3 Մաս 4'!I244</f>
        <v>124248.30000000002</v>
      </c>
      <c r="K115" s="99">
        <f>+'Հավելված 3 Մաս 4'!J244</f>
        <v>0</v>
      </c>
      <c r="L115" s="99">
        <f>+'Հավելված 3 Մաս 4'!K244</f>
        <v>0</v>
      </c>
    </row>
    <row r="116" spans="2:12" ht="38.25" x14ac:dyDescent="0.2">
      <c r="B116" s="54"/>
      <c r="C116" s="55"/>
      <c r="D116" s="46" t="s">
        <v>29</v>
      </c>
      <c r="E116" s="100"/>
      <c r="F116" s="100"/>
      <c r="G116" s="100"/>
      <c r="H116" s="100"/>
      <c r="I116" s="100"/>
      <c r="J116" s="100"/>
      <c r="K116" s="100"/>
      <c r="L116" s="100"/>
    </row>
    <row r="117" spans="2:12" x14ac:dyDescent="0.2">
      <c r="B117" s="54"/>
      <c r="C117" s="55"/>
      <c r="D117" s="45" t="s">
        <v>53</v>
      </c>
      <c r="E117" s="100"/>
      <c r="F117" s="100"/>
      <c r="G117" s="100"/>
      <c r="H117" s="100"/>
      <c r="I117" s="100"/>
      <c r="J117" s="100"/>
      <c r="K117" s="100"/>
      <c r="L117" s="100"/>
    </row>
    <row r="118" spans="2:12" ht="51" x14ac:dyDescent="0.2">
      <c r="B118" s="54"/>
      <c r="C118" s="55"/>
      <c r="D118" s="46" t="s">
        <v>57</v>
      </c>
      <c r="E118" s="100"/>
      <c r="F118" s="100"/>
      <c r="G118" s="100"/>
      <c r="H118" s="100"/>
      <c r="I118" s="100"/>
      <c r="J118" s="100"/>
      <c r="K118" s="100"/>
      <c r="L118" s="100"/>
    </row>
    <row r="119" spans="2:12" x14ac:dyDescent="0.2">
      <c r="B119" s="54"/>
      <c r="C119" s="55"/>
      <c r="D119" s="45" t="s">
        <v>55</v>
      </c>
      <c r="E119" s="100"/>
      <c r="F119" s="100"/>
      <c r="G119" s="100"/>
      <c r="H119" s="100"/>
      <c r="I119" s="100"/>
      <c r="J119" s="100"/>
      <c r="K119" s="100"/>
      <c r="L119" s="100"/>
    </row>
    <row r="120" spans="2:12" x14ac:dyDescent="0.2">
      <c r="B120" s="56"/>
      <c r="C120" s="57"/>
      <c r="D120" s="47" t="s">
        <v>56</v>
      </c>
      <c r="E120" s="101"/>
      <c r="F120" s="101"/>
      <c r="G120" s="101"/>
      <c r="H120" s="101"/>
      <c r="I120" s="101"/>
      <c r="J120" s="101"/>
      <c r="K120" s="101"/>
      <c r="L120" s="101"/>
    </row>
    <row r="121" spans="2:12" hidden="1" x14ac:dyDescent="0.2">
      <c r="B121" s="52"/>
      <c r="C121" s="92">
        <v>11021</v>
      </c>
      <c r="D121" s="45" t="s">
        <v>52</v>
      </c>
      <c r="E121" s="99">
        <f>+'Հավելված 3 Մաս 4'!D263</f>
        <v>0</v>
      </c>
      <c r="F121" s="99">
        <f>+'Հավելված 3 Մաս 4'!E263</f>
        <v>0</v>
      </c>
      <c r="G121" s="99">
        <f>+'Հավելված 3 Մաս 4'!F263</f>
        <v>0</v>
      </c>
      <c r="H121" s="99">
        <f>+'Հավելված 3 Մաս 4'!G263</f>
        <v>0</v>
      </c>
      <c r="I121" s="99">
        <f>+'Հավելված 3 Մաս 4'!H263</f>
        <v>0</v>
      </c>
      <c r="J121" s="99">
        <f>+'Հավելված 3 Մաս 4'!I263</f>
        <v>0</v>
      </c>
      <c r="K121" s="99">
        <f>+'Հավելված 3 Մաս 4'!J263</f>
        <v>0</v>
      </c>
      <c r="L121" s="99">
        <f>+'Հավելված 3 Մաս 4'!K263</f>
        <v>0</v>
      </c>
    </row>
    <row r="122" spans="2:12" ht="51" hidden="1" x14ac:dyDescent="0.2">
      <c r="B122" s="54"/>
      <c r="C122" s="93"/>
      <c r="D122" s="46" t="s">
        <v>155</v>
      </c>
      <c r="E122" s="100"/>
      <c r="F122" s="100"/>
      <c r="G122" s="100"/>
      <c r="H122" s="100"/>
      <c r="I122" s="100"/>
      <c r="J122" s="100"/>
      <c r="K122" s="100"/>
      <c r="L122" s="100"/>
    </row>
    <row r="123" spans="2:12" hidden="1" x14ac:dyDescent="0.2">
      <c r="B123" s="54"/>
      <c r="C123" s="93"/>
      <c r="D123" s="45" t="s">
        <v>53</v>
      </c>
      <c r="E123" s="100"/>
      <c r="F123" s="100"/>
      <c r="G123" s="100"/>
      <c r="H123" s="100"/>
      <c r="I123" s="100"/>
      <c r="J123" s="100"/>
      <c r="K123" s="100"/>
      <c r="L123" s="100"/>
    </row>
    <row r="124" spans="2:12" ht="51" hidden="1" x14ac:dyDescent="0.2">
      <c r="B124" s="54"/>
      <c r="C124" s="93"/>
      <c r="D124" s="46" t="s">
        <v>156</v>
      </c>
      <c r="E124" s="100"/>
      <c r="F124" s="100"/>
      <c r="G124" s="100"/>
      <c r="H124" s="100"/>
      <c r="I124" s="100"/>
      <c r="J124" s="100"/>
      <c r="K124" s="100"/>
      <c r="L124" s="100"/>
    </row>
    <row r="125" spans="2:12" hidden="1" x14ac:dyDescent="0.2">
      <c r="B125" s="54"/>
      <c r="C125" s="93"/>
      <c r="D125" s="45" t="s">
        <v>55</v>
      </c>
      <c r="E125" s="100"/>
      <c r="F125" s="100"/>
      <c r="G125" s="100"/>
      <c r="H125" s="100"/>
      <c r="I125" s="100"/>
      <c r="J125" s="100"/>
      <c r="K125" s="100"/>
      <c r="L125" s="100"/>
    </row>
    <row r="126" spans="2:12" hidden="1" x14ac:dyDescent="0.2">
      <c r="B126" s="56"/>
      <c r="C126" s="94"/>
      <c r="D126" s="47" t="s">
        <v>56</v>
      </c>
      <c r="E126" s="101"/>
      <c r="F126" s="101"/>
      <c r="G126" s="101"/>
      <c r="H126" s="101"/>
      <c r="I126" s="101"/>
      <c r="J126" s="101"/>
      <c r="K126" s="101"/>
      <c r="L126" s="101"/>
    </row>
    <row r="127" spans="2:12" x14ac:dyDescent="0.2">
      <c r="B127" s="52"/>
      <c r="C127" s="53">
        <v>11018</v>
      </c>
      <c r="D127" s="45" t="s">
        <v>52</v>
      </c>
      <c r="E127" s="99">
        <f>+'Հավելված 3 Մաս 4'!D276</f>
        <v>0</v>
      </c>
      <c r="F127" s="99">
        <f>+'Հավելված 3 Մաս 4'!E276</f>
        <v>0</v>
      </c>
      <c r="G127" s="99">
        <f>+'Հավելված 3 Մաս 4'!F276</f>
        <v>6761.2</v>
      </c>
      <c r="H127" s="99">
        <f>+'Հավելված 3 Մաս 4'!G276</f>
        <v>13522.4</v>
      </c>
      <c r="I127" s="99">
        <f>+'Հավելված 3 Մաս 4'!H276</f>
        <v>20283.5</v>
      </c>
      <c r="J127" s="99">
        <f>+'Հավելված 3 Մաս 4'!I276</f>
        <v>27044.7</v>
      </c>
      <c r="K127" s="99">
        <f>+'Հավելված 3 Մաս 4'!J276</f>
        <v>0</v>
      </c>
      <c r="L127" s="99">
        <f>+'Հավելված 3 Մաս 4'!K276</f>
        <v>0</v>
      </c>
    </row>
    <row r="128" spans="2:12" ht="38.25" x14ac:dyDescent="0.2">
      <c r="B128" s="54"/>
      <c r="C128" s="55"/>
      <c r="D128" s="46" t="s">
        <v>30</v>
      </c>
      <c r="E128" s="100"/>
      <c r="F128" s="100"/>
      <c r="G128" s="100"/>
      <c r="H128" s="100"/>
      <c r="I128" s="100"/>
      <c r="J128" s="100"/>
      <c r="K128" s="100"/>
      <c r="L128" s="100"/>
    </row>
    <row r="129" spans="2:12" x14ac:dyDescent="0.2">
      <c r="B129" s="54"/>
      <c r="C129" s="55"/>
      <c r="D129" s="45" t="s">
        <v>53</v>
      </c>
      <c r="E129" s="100"/>
      <c r="F129" s="100"/>
      <c r="G129" s="100"/>
      <c r="H129" s="100"/>
      <c r="I129" s="100"/>
      <c r="J129" s="100"/>
      <c r="K129" s="100"/>
      <c r="L129" s="100"/>
    </row>
    <row r="130" spans="2:12" ht="25.5" x14ac:dyDescent="0.2">
      <c r="B130" s="54"/>
      <c r="C130" s="55"/>
      <c r="D130" s="46" t="s">
        <v>63</v>
      </c>
      <c r="E130" s="100"/>
      <c r="F130" s="100"/>
      <c r="G130" s="100"/>
      <c r="H130" s="100"/>
      <c r="I130" s="100"/>
      <c r="J130" s="100"/>
      <c r="K130" s="100"/>
      <c r="L130" s="100"/>
    </row>
    <row r="131" spans="2:12" x14ac:dyDescent="0.2">
      <c r="B131" s="54"/>
      <c r="C131" s="55"/>
      <c r="D131" s="45" t="s">
        <v>55</v>
      </c>
      <c r="E131" s="100"/>
      <c r="F131" s="100"/>
      <c r="G131" s="100"/>
      <c r="H131" s="100"/>
      <c r="I131" s="100"/>
      <c r="J131" s="100"/>
      <c r="K131" s="100"/>
      <c r="L131" s="100"/>
    </row>
    <row r="132" spans="2:12" x14ac:dyDescent="0.2">
      <c r="B132" s="56"/>
      <c r="C132" s="57"/>
      <c r="D132" s="47" t="s">
        <v>56</v>
      </c>
      <c r="E132" s="101"/>
      <c r="F132" s="101"/>
      <c r="G132" s="101"/>
      <c r="H132" s="101"/>
      <c r="I132" s="101"/>
      <c r="J132" s="101"/>
      <c r="K132" s="101"/>
      <c r="L132" s="101"/>
    </row>
    <row r="133" spans="2:12" ht="25.5" x14ac:dyDescent="0.2">
      <c r="B133" s="51"/>
      <c r="C133" s="48"/>
      <c r="D133" s="48" t="s">
        <v>66</v>
      </c>
      <c r="E133" s="49"/>
      <c r="F133" s="49"/>
      <c r="G133" s="49"/>
      <c r="H133" s="49"/>
      <c r="I133" s="49"/>
      <c r="J133" s="49"/>
      <c r="K133" s="49"/>
      <c r="L133" s="50"/>
    </row>
    <row r="134" spans="2:12" ht="15" customHeight="1" x14ac:dyDescent="0.2">
      <c r="B134" s="52"/>
      <c r="C134" s="53">
        <v>31001</v>
      </c>
      <c r="D134" s="45" t="s">
        <v>52</v>
      </c>
      <c r="E134" s="99">
        <f>+'Հավելված 3 Մաս 4'!D293</f>
        <v>0</v>
      </c>
      <c r="F134" s="99">
        <f>+'Հավելված 3 Մաս 4'!E293</f>
        <v>0</v>
      </c>
      <c r="G134" s="99">
        <f>+'Հավելված 3 Մաս 4'!F293</f>
        <v>38464</v>
      </c>
      <c r="H134" s="99">
        <f>+'Հավելված 3 Մաս 4'!G293</f>
        <v>76927.899999999994</v>
      </c>
      <c r="I134" s="99">
        <f>+'Հավելված 3 Մաս 4'!H293</f>
        <v>115391.9</v>
      </c>
      <c r="J134" s="99">
        <f>+'Հավելված 3 Մաս 4'!I293</f>
        <v>153855.79999999999</v>
      </c>
      <c r="K134" s="99">
        <f>+'Հավելված 3 Մաս 4'!J293</f>
        <v>0</v>
      </c>
      <c r="L134" s="99">
        <f>+'Հավելված 3 Մաս 4'!K293</f>
        <v>0</v>
      </c>
    </row>
    <row r="135" spans="2:12" ht="25.5" x14ac:dyDescent="0.2">
      <c r="B135" s="54"/>
      <c r="C135" s="55"/>
      <c r="D135" s="46" t="s">
        <v>31</v>
      </c>
      <c r="E135" s="100"/>
      <c r="F135" s="100"/>
      <c r="G135" s="100"/>
      <c r="H135" s="100"/>
      <c r="I135" s="100"/>
      <c r="J135" s="100"/>
      <c r="K135" s="100"/>
      <c r="L135" s="100"/>
    </row>
    <row r="136" spans="2:12" x14ac:dyDescent="0.2">
      <c r="B136" s="54"/>
      <c r="C136" s="55"/>
      <c r="D136" s="45" t="s">
        <v>53</v>
      </c>
      <c r="E136" s="100"/>
      <c r="F136" s="100"/>
      <c r="G136" s="100"/>
      <c r="H136" s="100"/>
      <c r="I136" s="100"/>
      <c r="J136" s="100"/>
      <c r="K136" s="100"/>
      <c r="L136" s="100"/>
    </row>
    <row r="137" spans="2:12" ht="38.25" x14ac:dyDescent="0.2">
      <c r="B137" s="54"/>
      <c r="C137" s="55"/>
      <c r="D137" s="46" t="s">
        <v>64</v>
      </c>
      <c r="E137" s="100"/>
      <c r="F137" s="100"/>
      <c r="G137" s="100"/>
      <c r="H137" s="100"/>
      <c r="I137" s="100"/>
      <c r="J137" s="100"/>
      <c r="K137" s="100"/>
      <c r="L137" s="100"/>
    </row>
    <row r="138" spans="2:12" x14ac:dyDescent="0.2">
      <c r="B138" s="54"/>
      <c r="C138" s="55"/>
      <c r="D138" s="45" t="s">
        <v>55</v>
      </c>
      <c r="E138" s="100"/>
      <c r="F138" s="100"/>
      <c r="G138" s="100"/>
      <c r="H138" s="100"/>
      <c r="I138" s="100"/>
      <c r="J138" s="100"/>
      <c r="K138" s="100"/>
      <c r="L138" s="100"/>
    </row>
    <row r="139" spans="2:12" ht="25.5" x14ac:dyDescent="0.2">
      <c r="B139" s="56"/>
      <c r="C139" s="57"/>
      <c r="D139" s="58" t="s">
        <v>65</v>
      </c>
      <c r="E139" s="101"/>
      <c r="F139" s="101"/>
      <c r="G139" s="101"/>
      <c r="H139" s="101"/>
      <c r="I139" s="101"/>
      <c r="J139" s="101"/>
      <c r="K139" s="101"/>
      <c r="L139" s="101"/>
    </row>
  </sheetData>
  <mergeCells count="174">
    <mergeCell ref="I1:K1"/>
    <mergeCell ref="B2:L2"/>
    <mergeCell ref="B17:C17"/>
    <mergeCell ref="E134:E139"/>
    <mergeCell ref="F134:F139"/>
    <mergeCell ref="G134:G139"/>
    <mergeCell ref="H134:H139"/>
    <mergeCell ref="I134:I139"/>
    <mergeCell ref="J134:J139"/>
    <mergeCell ref="K134:K139"/>
    <mergeCell ref="L134:L139"/>
    <mergeCell ref="K127:K132"/>
    <mergeCell ref="L127:L132"/>
    <mergeCell ref="E127:E132"/>
    <mergeCell ref="F127:F132"/>
    <mergeCell ref="G127:G132"/>
    <mergeCell ref="H127:H132"/>
    <mergeCell ref="I127:I132"/>
    <mergeCell ref="J127:J132"/>
    <mergeCell ref="K109:K114"/>
    <mergeCell ref="L109:L114"/>
    <mergeCell ref="E115:E120"/>
    <mergeCell ref="F115:F120"/>
    <mergeCell ref="G115:G120"/>
    <mergeCell ref="H115:H120"/>
    <mergeCell ref="I115:I120"/>
    <mergeCell ref="J115:J120"/>
    <mergeCell ref="K115:K120"/>
    <mergeCell ref="L115:L120"/>
    <mergeCell ref="E109:E114"/>
    <mergeCell ref="F109:F114"/>
    <mergeCell ref="G109:G114"/>
    <mergeCell ref="H109:H114"/>
    <mergeCell ref="I109:I114"/>
    <mergeCell ref="J109:J114"/>
    <mergeCell ref="K97:K102"/>
    <mergeCell ref="L97:L102"/>
    <mergeCell ref="E103:E108"/>
    <mergeCell ref="F103:F108"/>
    <mergeCell ref="G103:G108"/>
    <mergeCell ref="H103:H108"/>
    <mergeCell ref="I103:I108"/>
    <mergeCell ref="J103:J108"/>
    <mergeCell ref="K103:K108"/>
    <mergeCell ref="L103:L108"/>
    <mergeCell ref="E97:E102"/>
    <mergeCell ref="F97:F102"/>
    <mergeCell ref="G97:G102"/>
    <mergeCell ref="H97:H102"/>
    <mergeCell ref="I97:I102"/>
    <mergeCell ref="J97:J102"/>
    <mergeCell ref="K85:K90"/>
    <mergeCell ref="L85:L90"/>
    <mergeCell ref="E91:E96"/>
    <mergeCell ref="F91:F96"/>
    <mergeCell ref="G91:G96"/>
    <mergeCell ref="H91:H96"/>
    <mergeCell ref="I91:I96"/>
    <mergeCell ref="J91:J96"/>
    <mergeCell ref="K91:K96"/>
    <mergeCell ref="L91:L96"/>
    <mergeCell ref="E85:E90"/>
    <mergeCell ref="F85:F90"/>
    <mergeCell ref="G85:G90"/>
    <mergeCell ref="H85:H90"/>
    <mergeCell ref="I85:I90"/>
    <mergeCell ref="J85:J90"/>
    <mergeCell ref="K73:K78"/>
    <mergeCell ref="L73:L78"/>
    <mergeCell ref="E79:E84"/>
    <mergeCell ref="F79:F84"/>
    <mergeCell ref="G79:G84"/>
    <mergeCell ref="H79:H84"/>
    <mergeCell ref="I79:I84"/>
    <mergeCell ref="J79:J84"/>
    <mergeCell ref="K79:K84"/>
    <mergeCell ref="L79:L84"/>
    <mergeCell ref="E73:E78"/>
    <mergeCell ref="F73:F78"/>
    <mergeCell ref="G73:G78"/>
    <mergeCell ref="H73:H78"/>
    <mergeCell ref="I73:I78"/>
    <mergeCell ref="J73:J78"/>
    <mergeCell ref="K61:K66"/>
    <mergeCell ref="L61:L66"/>
    <mergeCell ref="E67:E72"/>
    <mergeCell ref="F67:F72"/>
    <mergeCell ref="G67:G72"/>
    <mergeCell ref="H67:H72"/>
    <mergeCell ref="I67:I72"/>
    <mergeCell ref="J67:J72"/>
    <mergeCell ref="K67:K72"/>
    <mergeCell ref="L67:L72"/>
    <mergeCell ref="E61:E66"/>
    <mergeCell ref="F61:F66"/>
    <mergeCell ref="G61:G66"/>
    <mergeCell ref="H61:H66"/>
    <mergeCell ref="I61:I66"/>
    <mergeCell ref="J61:J66"/>
    <mergeCell ref="K49:K54"/>
    <mergeCell ref="L49:L54"/>
    <mergeCell ref="E55:E60"/>
    <mergeCell ref="F55:F60"/>
    <mergeCell ref="G55:G60"/>
    <mergeCell ref="H55:H60"/>
    <mergeCell ref="I55:I60"/>
    <mergeCell ref="J55:J60"/>
    <mergeCell ref="K55:K60"/>
    <mergeCell ref="L55:L60"/>
    <mergeCell ref="E49:E54"/>
    <mergeCell ref="F49:F54"/>
    <mergeCell ref="G49:G54"/>
    <mergeCell ref="H49:H54"/>
    <mergeCell ref="I49:I54"/>
    <mergeCell ref="J49:J54"/>
    <mergeCell ref="K37:K42"/>
    <mergeCell ref="L37:L42"/>
    <mergeCell ref="E43:E48"/>
    <mergeCell ref="F43:F48"/>
    <mergeCell ref="G43:G48"/>
    <mergeCell ref="H43:H48"/>
    <mergeCell ref="I43:I48"/>
    <mergeCell ref="J43:J48"/>
    <mergeCell ref="K43:K48"/>
    <mergeCell ref="L43:L48"/>
    <mergeCell ref="E37:E42"/>
    <mergeCell ref="F37:F42"/>
    <mergeCell ref="G37:G42"/>
    <mergeCell ref="H37:H42"/>
    <mergeCell ref="I37:I42"/>
    <mergeCell ref="J37:J42"/>
    <mergeCell ref="H11:H16"/>
    <mergeCell ref="I11:I16"/>
    <mergeCell ref="K11:K16"/>
    <mergeCell ref="H31:H36"/>
    <mergeCell ref="I31:I36"/>
    <mergeCell ref="J31:J36"/>
    <mergeCell ref="K31:K36"/>
    <mergeCell ref="L31:L36"/>
    <mergeCell ref="E25:E30"/>
    <mergeCell ref="F25:F30"/>
    <mergeCell ref="G25:G30"/>
    <mergeCell ref="H25:H30"/>
    <mergeCell ref="I25:I30"/>
    <mergeCell ref="J25:J30"/>
    <mergeCell ref="K25:K30"/>
    <mergeCell ref="L25:L30"/>
    <mergeCell ref="E31:E36"/>
    <mergeCell ref="F31:F36"/>
    <mergeCell ref="G31:G36"/>
    <mergeCell ref="E121:E126"/>
    <mergeCell ref="F121:F126"/>
    <mergeCell ref="G121:G126"/>
    <mergeCell ref="H121:H126"/>
    <mergeCell ref="I121:I126"/>
    <mergeCell ref="J121:J126"/>
    <mergeCell ref="K121:K126"/>
    <mergeCell ref="L121:L126"/>
    <mergeCell ref="B4:C4"/>
    <mergeCell ref="L11:L16"/>
    <mergeCell ref="E19:E24"/>
    <mergeCell ref="F19:F24"/>
    <mergeCell ref="G19:G24"/>
    <mergeCell ref="H19:H24"/>
    <mergeCell ref="I19:I24"/>
    <mergeCell ref="J19:J24"/>
    <mergeCell ref="K19:K24"/>
    <mergeCell ref="L19:L24"/>
    <mergeCell ref="B11:B16"/>
    <mergeCell ref="C11:C16"/>
    <mergeCell ref="E11:E16"/>
    <mergeCell ref="F11:F16"/>
    <mergeCell ref="G11:G16"/>
    <mergeCell ref="J11:J16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topLeftCell="D7" zoomScale="95" zoomScaleNormal="95" workbookViewId="0">
      <selection activeCell="I11" sqref="I11:I12"/>
    </sheetView>
  </sheetViews>
  <sheetFormatPr defaultRowHeight="14.25" x14ac:dyDescent="0.2"/>
  <cols>
    <col min="1" max="1" width="4" style="22" customWidth="1"/>
    <col min="2" max="2" width="21.5703125" style="22" customWidth="1"/>
    <col min="3" max="3" width="17.85546875" style="22" customWidth="1"/>
    <col min="4" max="4" width="14.7109375" style="22" customWidth="1"/>
    <col min="5" max="5" width="10.85546875" style="22" bestFit="1" customWidth="1"/>
    <col min="6" max="6" width="10" style="22" bestFit="1" customWidth="1"/>
    <col min="7" max="7" width="10.85546875" style="22" bestFit="1" customWidth="1"/>
    <col min="8" max="8" width="10" style="22" customWidth="1"/>
    <col min="9" max="9" width="65" style="22" customWidth="1"/>
    <col min="10" max="10" width="58.5703125" style="22" customWidth="1"/>
    <col min="11" max="16384" width="9.140625" style="22"/>
  </cols>
  <sheetData>
    <row r="1" spans="2:10" x14ac:dyDescent="0.2">
      <c r="B1" s="24" t="s">
        <v>1</v>
      </c>
    </row>
    <row r="3" spans="2:10" ht="43.5" customHeight="1" x14ac:dyDescent="0.2">
      <c r="B3" s="59" t="s">
        <v>67</v>
      </c>
      <c r="C3" s="60">
        <v>102030</v>
      </c>
    </row>
    <row r="4" spans="2:10" ht="41.25" customHeight="1" x14ac:dyDescent="0.2">
      <c r="B4" s="59" t="s">
        <v>40</v>
      </c>
      <c r="C4" s="60" t="s">
        <v>38</v>
      </c>
    </row>
    <row r="6" spans="2:10" x14ac:dyDescent="0.2">
      <c r="B6" s="24" t="s">
        <v>68</v>
      </c>
    </row>
    <row r="7" spans="2:10" x14ac:dyDescent="0.2">
      <c r="B7" s="24"/>
    </row>
    <row r="8" spans="2:10" ht="20.25" customHeight="1" x14ac:dyDescent="0.2">
      <c r="B8" s="115" t="s">
        <v>69</v>
      </c>
      <c r="C8" s="115" t="s">
        <v>70</v>
      </c>
      <c r="D8" s="121" t="s">
        <v>71</v>
      </c>
      <c r="E8" s="122"/>
      <c r="F8" s="122"/>
      <c r="G8" s="122"/>
      <c r="H8" s="123"/>
      <c r="I8" s="118" t="s">
        <v>137</v>
      </c>
      <c r="J8" s="118" t="s">
        <v>136</v>
      </c>
    </row>
    <row r="9" spans="2:10" ht="18" customHeight="1" x14ac:dyDescent="0.2">
      <c r="B9" s="116"/>
      <c r="C9" s="116"/>
      <c r="D9" s="115" t="s">
        <v>72</v>
      </c>
      <c r="E9" s="121" t="s">
        <v>73</v>
      </c>
      <c r="F9" s="123"/>
      <c r="G9" s="121" t="s">
        <v>74</v>
      </c>
      <c r="H9" s="123"/>
      <c r="I9" s="119"/>
      <c r="J9" s="119"/>
    </row>
    <row r="10" spans="2:10" ht="30" customHeight="1" x14ac:dyDescent="0.2">
      <c r="B10" s="117"/>
      <c r="C10" s="117"/>
      <c r="D10" s="117"/>
      <c r="E10" s="91" t="s">
        <v>75</v>
      </c>
      <c r="F10" s="91" t="s">
        <v>76</v>
      </c>
      <c r="G10" s="91" t="s">
        <v>75</v>
      </c>
      <c r="H10" s="91" t="s">
        <v>76</v>
      </c>
      <c r="I10" s="120"/>
      <c r="J10" s="120"/>
    </row>
    <row r="11" spans="2:10" s="88" customFormat="1" ht="409.5" customHeight="1" x14ac:dyDescent="0.2">
      <c r="B11" s="112" t="s">
        <v>47</v>
      </c>
      <c r="C11" s="112" t="s">
        <v>77</v>
      </c>
      <c r="D11" s="112" t="s">
        <v>78</v>
      </c>
      <c r="E11" s="112">
        <v>3.3</v>
      </c>
      <c r="F11" s="112">
        <v>2018</v>
      </c>
      <c r="G11" s="112">
        <v>6.3</v>
      </c>
      <c r="H11" s="112">
        <v>2024</v>
      </c>
      <c r="I11" s="113" t="s">
        <v>154</v>
      </c>
      <c r="J11" s="114" t="s">
        <v>138</v>
      </c>
    </row>
    <row r="12" spans="2:10" ht="279" customHeight="1" x14ac:dyDescent="0.2">
      <c r="B12" s="112"/>
      <c r="C12" s="112"/>
      <c r="D12" s="112"/>
      <c r="E12" s="112"/>
      <c r="F12" s="112"/>
      <c r="G12" s="112"/>
      <c r="H12" s="112"/>
      <c r="I12" s="113"/>
      <c r="J12" s="114"/>
    </row>
    <row r="14" spans="2:10" x14ac:dyDescent="0.2">
      <c r="B14" s="61"/>
    </row>
    <row r="15" spans="2:10" x14ac:dyDescent="0.2">
      <c r="B15" s="61"/>
    </row>
    <row r="16" spans="2:10" x14ac:dyDescent="0.2">
      <c r="B16" s="61"/>
    </row>
  </sheetData>
  <mergeCells count="17">
    <mergeCell ref="I8:I10"/>
    <mergeCell ref="D8:H8"/>
    <mergeCell ref="E9:F9"/>
    <mergeCell ref="G9:H9"/>
    <mergeCell ref="J8:J10"/>
    <mergeCell ref="C8:C10"/>
    <mergeCell ref="D9:D10"/>
    <mergeCell ref="B8:B10"/>
    <mergeCell ref="D11:D12"/>
    <mergeCell ref="E11:E12"/>
    <mergeCell ref="B11:B12"/>
    <mergeCell ref="C11:C12"/>
    <mergeCell ref="F11:F12"/>
    <mergeCell ref="G11:G12"/>
    <mergeCell ref="H11:H12"/>
    <mergeCell ref="I11:I12"/>
    <mergeCell ref="J11:J12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29"/>
  <sheetViews>
    <sheetView view="pageBreakPreview" topLeftCell="A234" zoomScale="60" zoomScaleNormal="100" workbookViewId="0">
      <selection activeCell="B43" sqref="B43"/>
    </sheetView>
  </sheetViews>
  <sheetFormatPr defaultRowHeight="14.25" x14ac:dyDescent="0.2"/>
  <cols>
    <col min="1" max="1" width="4" style="1" customWidth="1"/>
    <col min="2" max="2" width="36.140625" style="1" customWidth="1"/>
    <col min="3" max="3" width="62.140625" style="1" customWidth="1"/>
    <col min="4" max="4" width="12.42578125" style="68" customWidth="1"/>
    <col min="5" max="5" width="12.5703125" style="68" customWidth="1"/>
    <col min="6" max="6" width="12.28515625" style="68" customWidth="1"/>
    <col min="7" max="7" width="12.140625" style="68" customWidth="1"/>
    <col min="8" max="8" width="11.85546875" style="68" customWidth="1"/>
    <col min="9" max="9" width="12.5703125" style="68" customWidth="1"/>
    <col min="10" max="10" width="11.5703125" style="68" customWidth="1"/>
    <col min="11" max="11" width="11.85546875" style="68" customWidth="1"/>
    <col min="12" max="12" width="12.85546875" style="68" customWidth="1"/>
    <col min="13" max="16384" width="9.140625" style="1"/>
  </cols>
  <sheetData>
    <row r="2" spans="2:12" x14ac:dyDescent="0.2">
      <c r="B2" s="28" t="s">
        <v>1</v>
      </c>
      <c r="C2" s="2"/>
      <c r="D2" s="62"/>
      <c r="E2" s="62"/>
      <c r="F2" s="62"/>
      <c r="G2" s="62"/>
      <c r="H2" s="62"/>
      <c r="I2" s="62"/>
      <c r="J2" s="62"/>
      <c r="K2" s="62"/>
      <c r="L2" s="62"/>
    </row>
    <row r="3" spans="2:12" x14ac:dyDescent="0.2">
      <c r="B3" s="63"/>
      <c r="C3" s="2"/>
      <c r="D3" s="62"/>
      <c r="E3" s="62"/>
      <c r="F3" s="62"/>
      <c r="G3" s="62"/>
      <c r="H3" s="62"/>
      <c r="I3" s="62"/>
      <c r="J3" s="62"/>
      <c r="K3" s="62"/>
      <c r="L3" s="62"/>
    </row>
    <row r="4" spans="2:12" ht="17.25" customHeight="1" x14ac:dyDescent="0.2">
      <c r="B4" s="64" t="s">
        <v>8</v>
      </c>
      <c r="C4" s="8">
        <v>102030</v>
      </c>
      <c r="D4" s="62"/>
      <c r="E4" s="62"/>
      <c r="F4" s="62"/>
      <c r="G4" s="62"/>
      <c r="H4" s="62"/>
      <c r="I4" s="62"/>
      <c r="J4" s="62"/>
      <c r="K4" s="62"/>
      <c r="L4" s="62"/>
    </row>
    <row r="5" spans="2:12" ht="14.25" customHeight="1" x14ac:dyDescent="0.2">
      <c r="B5" s="64" t="s">
        <v>9</v>
      </c>
      <c r="C5" s="8" t="s">
        <v>38</v>
      </c>
      <c r="D5" s="62"/>
      <c r="E5" s="62"/>
      <c r="F5" s="62"/>
      <c r="G5" s="62"/>
      <c r="H5" s="62"/>
      <c r="I5" s="62"/>
      <c r="J5" s="62"/>
      <c r="K5" s="62"/>
      <c r="L5" s="62"/>
    </row>
    <row r="6" spans="2:12" x14ac:dyDescent="0.2">
      <c r="B6" s="2"/>
      <c r="C6" s="2"/>
      <c r="D6" s="62"/>
      <c r="E6" s="62"/>
      <c r="F6" s="62"/>
      <c r="G6" s="62"/>
      <c r="H6" s="62"/>
      <c r="I6" s="62"/>
      <c r="J6" s="62"/>
      <c r="K6" s="62"/>
      <c r="L6" s="62"/>
    </row>
    <row r="7" spans="2:12" x14ac:dyDescent="0.2">
      <c r="B7" s="28" t="s">
        <v>79</v>
      </c>
      <c r="C7" s="2"/>
      <c r="D7" s="62"/>
      <c r="E7" s="62"/>
      <c r="F7" s="62"/>
      <c r="G7" s="62"/>
      <c r="H7" s="62"/>
      <c r="I7" s="62"/>
      <c r="J7" s="62"/>
      <c r="K7" s="62"/>
      <c r="L7" s="62"/>
    </row>
    <row r="8" spans="2:12" x14ac:dyDescent="0.2">
      <c r="B8" s="2"/>
      <c r="C8" s="2"/>
      <c r="D8" s="62"/>
      <c r="E8" s="62"/>
      <c r="F8" s="62"/>
      <c r="G8" s="62"/>
      <c r="H8" s="62"/>
      <c r="I8" s="62"/>
      <c r="J8" s="62"/>
      <c r="K8" s="62"/>
      <c r="L8" s="62"/>
    </row>
    <row r="9" spans="2:12" x14ac:dyDescent="0.2">
      <c r="B9" s="65" t="s">
        <v>80</v>
      </c>
      <c r="C9" s="65" t="s">
        <v>81</v>
      </c>
      <c r="D9" s="62"/>
      <c r="E9" s="62"/>
      <c r="F9" s="62"/>
      <c r="G9" s="62"/>
      <c r="H9" s="62"/>
      <c r="I9" s="62"/>
      <c r="J9" s="62"/>
      <c r="K9" s="62"/>
      <c r="L9" s="62"/>
    </row>
    <row r="10" spans="2:12" ht="25.5" x14ac:dyDescent="0.2">
      <c r="B10" s="8">
        <v>1080</v>
      </c>
      <c r="C10" s="8" t="s">
        <v>17</v>
      </c>
      <c r="D10" s="62"/>
      <c r="E10" s="62"/>
      <c r="F10" s="62"/>
      <c r="G10" s="62"/>
      <c r="H10" s="62"/>
      <c r="I10" s="62"/>
      <c r="J10" s="62"/>
      <c r="K10" s="62"/>
      <c r="L10" s="62"/>
    </row>
    <row r="11" spans="2:12" x14ac:dyDescent="0.2">
      <c r="B11" s="66"/>
      <c r="C11" s="2"/>
      <c r="D11" s="62"/>
      <c r="E11" s="62"/>
      <c r="F11" s="62"/>
      <c r="G11" s="62"/>
      <c r="H11" s="62"/>
      <c r="I11" s="62"/>
      <c r="J11" s="62"/>
      <c r="K11" s="62"/>
      <c r="L11" s="62"/>
    </row>
    <row r="12" spans="2:12" x14ac:dyDescent="0.2">
      <c r="B12" s="67" t="s">
        <v>82</v>
      </c>
      <c r="C12" s="2"/>
      <c r="D12" s="62"/>
      <c r="E12" s="62"/>
      <c r="F12" s="62"/>
      <c r="G12" s="62"/>
      <c r="H12" s="62"/>
      <c r="I12" s="62"/>
      <c r="J12" s="62"/>
      <c r="K12" s="62"/>
      <c r="L12" s="62"/>
    </row>
    <row r="13" spans="2:12" x14ac:dyDescent="0.2">
      <c r="B13" s="66"/>
      <c r="C13" s="2"/>
      <c r="D13" s="62"/>
      <c r="E13" s="62"/>
      <c r="F13" s="62"/>
      <c r="G13" s="62"/>
      <c r="H13" s="62"/>
      <c r="I13" s="62"/>
      <c r="J13" s="62"/>
      <c r="K13" s="62"/>
      <c r="L13" s="62"/>
    </row>
    <row r="14" spans="2:12" x14ac:dyDescent="0.2">
      <c r="B14" s="64" t="s">
        <v>83</v>
      </c>
      <c r="C14" s="8" t="s">
        <v>92</v>
      </c>
      <c r="F14" s="62"/>
      <c r="G14" s="62"/>
      <c r="H14" s="62"/>
      <c r="I14" s="62"/>
      <c r="J14" s="62"/>
      <c r="K14" s="62"/>
      <c r="L14" s="62"/>
    </row>
    <row r="15" spans="2:12" ht="25.5" x14ac:dyDescent="0.2">
      <c r="B15" s="64" t="s">
        <v>84</v>
      </c>
      <c r="C15" s="8">
        <v>102002</v>
      </c>
      <c r="D15" s="62"/>
      <c r="E15" s="62"/>
      <c r="F15" s="62"/>
      <c r="G15" s="62"/>
      <c r="H15" s="62"/>
      <c r="I15" s="62"/>
      <c r="J15" s="62"/>
      <c r="K15" s="62"/>
      <c r="L15" s="62"/>
    </row>
    <row r="16" spans="2:12" ht="25.5" x14ac:dyDescent="0.2">
      <c r="B16" s="64" t="s">
        <v>85</v>
      </c>
      <c r="C16" s="8" t="s">
        <v>32</v>
      </c>
      <c r="D16" s="62"/>
      <c r="E16" s="62"/>
      <c r="F16" s="62"/>
      <c r="G16" s="62"/>
      <c r="H16" s="62"/>
      <c r="I16" s="62"/>
      <c r="J16" s="62"/>
      <c r="K16" s="62"/>
      <c r="L16" s="62"/>
    </row>
    <row r="17" spans="2:12" ht="26.25" customHeight="1" x14ac:dyDescent="0.2">
      <c r="B17" s="64" t="s">
        <v>86</v>
      </c>
      <c r="C17" s="8">
        <v>1080</v>
      </c>
      <c r="D17" s="124" t="s">
        <v>95</v>
      </c>
      <c r="E17" s="125"/>
      <c r="F17" s="125"/>
      <c r="G17" s="125"/>
      <c r="H17" s="125"/>
      <c r="I17" s="125"/>
      <c r="J17" s="125"/>
      <c r="K17" s="125"/>
      <c r="L17" s="126"/>
    </row>
    <row r="18" spans="2:12" ht="15" customHeight="1" x14ac:dyDescent="0.2">
      <c r="B18" s="64" t="s">
        <v>87</v>
      </c>
      <c r="C18" s="8">
        <v>11001</v>
      </c>
      <c r="D18" s="127" t="s">
        <v>150</v>
      </c>
      <c r="E18" s="127" t="s">
        <v>140</v>
      </c>
      <c r="F18" s="130" t="s">
        <v>141</v>
      </c>
      <c r="G18" s="130" t="s">
        <v>142</v>
      </c>
      <c r="H18" s="130" t="s">
        <v>151</v>
      </c>
      <c r="I18" s="127" t="s">
        <v>152</v>
      </c>
      <c r="J18" s="127" t="s">
        <v>131</v>
      </c>
      <c r="K18" s="127" t="s">
        <v>153</v>
      </c>
      <c r="L18" s="133" t="s">
        <v>96</v>
      </c>
    </row>
    <row r="19" spans="2:12" ht="51" x14ac:dyDescent="0.2">
      <c r="B19" s="69" t="s">
        <v>52</v>
      </c>
      <c r="C19" s="8" t="s">
        <v>18</v>
      </c>
      <c r="D19" s="128"/>
      <c r="E19" s="128"/>
      <c r="F19" s="131"/>
      <c r="G19" s="131"/>
      <c r="H19" s="131"/>
      <c r="I19" s="128"/>
      <c r="J19" s="128"/>
      <c r="K19" s="128"/>
      <c r="L19" s="134"/>
    </row>
    <row r="20" spans="2:12" ht="88.5" customHeight="1" x14ac:dyDescent="0.2">
      <c r="B20" s="69" t="s">
        <v>88</v>
      </c>
      <c r="C20" s="8" t="s">
        <v>93</v>
      </c>
      <c r="D20" s="128"/>
      <c r="E20" s="128"/>
      <c r="F20" s="131"/>
      <c r="G20" s="131"/>
      <c r="H20" s="131"/>
      <c r="I20" s="128"/>
      <c r="J20" s="128"/>
      <c r="K20" s="128"/>
      <c r="L20" s="134"/>
    </row>
    <row r="21" spans="2:12" x14ac:dyDescent="0.2">
      <c r="B21" s="69" t="s">
        <v>55</v>
      </c>
      <c r="C21" s="8" t="s">
        <v>56</v>
      </c>
      <c r="D21" s="128"/>
      <c r="E21" s="128"/>
      <c r="F21" s="131"/>
      <c r="G21" s="131"/>
      <c r="H21" s="131"/>
      <c r="I21" s="128"/>
      <c r="J21" s="128"/>
      <c r="K21" s="128"/>
      <c r="L21" s="134"/>
    </row>
    <row r="22" spans="2:12" ht="15" customHeight="1" x14ac:dyDescent="0.2">
      <c r="B22" s="8" t="s">
        <v>89</v>
      </c>
      <c r="C22" s="8" t="s">
        <v>32</v>
      </c>
      <c r="D22" s="128"/>
      <c r="E22" s="128"/>
      <c r="F22" s="131"/>
      <c r="G22" s="131"/>
      <c r="H22" s="131"/>
      <c r="I22" s="128"/>
      <c r="J22" s="128"/>
      <c r="K22" s="128"/>
      <c r="L22" s="134"/>
    </row>
    <row r="23" spans="2:12" x14ac:dyDescent="0.2">
      <c r="B23" s="51"/>
      <c r="C23" s="70" t="s">
        <v>94</v>
      </c>
      <c r="D23" s="129"/>
      <c r="E23" s="129"/>
      <c r="F23" s="132"/>
      <c r="G23" s="132"/>
      <c r="H23" s="132"/>
      <c r="I23" s="129"/>
      <c r="J23" s="129"/>
      <c r="K23" s="129"/>
      <c r="L23" s="135"/>
    </row>
    <row r="24" spans="2:12" ht="18" customHeight="1" x14ac:dyDescent="0.2">
      <c r="B24" s="8"/>
      <c r="C24" s="8"/>
      <c r="D24" s="71"/>
      <c r="E24" s="71"/>
      <c r="F24" s="71"/>
      <c r="G24" s="71"/>
      <c r="H24" s="71"/>
      <c r="I24" s="71"/>
      <c r="J24" s="71"/>
      <c r="K24" s="71"/>
      <c r="L24" s="71"/>
    </row>
    <row r="25" spans="2:12" ht="15" customHeight="1" x14ac:dyDescent="0.2">
      <c r="B25" s="72" t="s">
        <v>91</v>
      </c>
      <c r="C25" s="73"/>
      <c r="D25" s="74"/>
      <c r="E25" s="74"/>
      <c r="F25" s="74">
        <v>27386.2</v>
      </c>
      <c r="G25" s="74">
        <v>62198.7</v>
      </c>
      <c r="H25" s="74">
        <v>97011.199999999997</v>
      </c>
      <c r="I25" s="74">
        <v>139249.9</v>
      </c>
      <c r="J25" s="74"/>
      <c r="K25" s="74"/>
      <c r="L25" s="74"/>
    </row>
    <row r="26" spans="2:12" hidden="1" x14ac:dyDescent="0.2">
      <c r="B26" s="75"/>
      <c r="C26" s="75"/>
      <c r="D26" s="76"/>
      <c r="E26" s="76"/>
      <c r="F26" s="76"/>
      <c r="G26" s="76"/>
      <c r="H26" s="76"/>
      <c r="I26" s="76"/>
      <c r="J26" s="76"/>
      <c r="K26" s="76"/>
      <c r="L26" s="76"/>
    </row>
    <row r="27" spans="2:12" hidden="1" x14ac:dyDescent="0.2">
      <c r="B27" s="64" t="s">
        <v>83</v>
      </c>
      <c r="C27" s="8" t="s">
        <v>92</v>
      </c>
      <c r="F27" s="62"/>
      <c r="G27" s="62"/>
      <c r="H27" s="62"/>
      <c r="I27" s="62"/>
      <c r="J27" s="62"/>
      <c r="K27" s="62"/>
      <c r="L27" s="62"/>
    </row>
    <row r="28" spans="2:12" ht="25.5" hidden="1" x14ac:dyDescent="0.2">
      <c r="B28" s="64" t="s">
        <v>84</v>
      </c>
      <c r="C28" s="8">
        <v>102002</v>
      </c>
      <c r="D28" s="62"/>
      <c r="E28" s="62"/>
      <c r="F28" s="62"/>
      <c r="G28" s="62"/>
      <c r="H28" s="62"/>
      <c r="I28" s="62"/>
      <c r="J28" s="62"/>
      <c r="K28" s="62"/>
      <c r="L28" s="62"/>
    </row>
    <row r="29" spans="2:12" ht="25.5" hidden="1" x14ac:dyDescent="0.2">
      <c r="B29" s="64" t="s">
        <v>85</v>
      </c>
      <c r="C29" s="8" t="s">
        <v>32</v>
      </c>
      <c r="D29" s="62"/>
      <c r="E29" s="62"/>
      <c r="F29" s="62"/>
      <c r="G29" s="62"/>
      <c r="H29" s="62"/>
      <c r="I29" s="62"/>
      <c r="J29" s="62"/>
      <c r="K29" s="62"/>
      <c r="L29" s="62"/>
    </row>
    <row r="30" spans="2:12" ht="26.25" hidden="1" customHeight="1" x14ac:dyDescent="0.2">
      <c r="B30" s="64" t="s">
        <v>86</v>
      </c>
      <c r="C30" s="8">
        <v>1080</v>
      </c>
      <c r="D30" s="124" t="s">
        <v>95</v>
      </c>
      <c r="E30" s="125"/>
      <c r="F30" s="125"/>
      <c r="G30" s="125"/>
      <c r="H30" s="125"/>
      <c r="I30" s="125"/>
      <c r="J30" s="125"/>
      <c r="K30" s="125"/>
      <c r="L30" s="126"/>
    </row>
    <row r="31" spans="2:12" ht="15" hidden="1" customHeight="1" x14ac:dyDescent="0.2">
      <c r="B31" s="64" t="s">
        <v>87</v>
      </c>
      <c r="C31" s="8">
        <v>11002</v>
      </c>
      <c r="D31" s="127" t="s">
        <v>150</v>
      </c>
      <c r="E31" s="127" t="s">
        <v>140</v>
      </c>
      <c r="F31" s="130" t="s">
        <v>141</v>
      </c>
      <c r="G31" s="130" t="s">
        <v>142</v>
      </c>
      <c r="H31" s="130" t="s">
        <v>151</v>
      </c>
      <c r="I31" s="127" t="s">
        <v>152</v>
      </c>
      <c r="J31" s="127" t="s">
        <v>131</v>
      </c>
      <c r="K31" s="127" t="s">
        <v>153</v>
      </c>
      <c r="L31" s="133" t="s">
        <v>96</v>
      </c>
    </row>
    <row r="32" spans="2:12" ht="38.25" hidden="1" x14ac:dyDescent="0.2">
      <c r="B32" s="69" t="s">
        <v>52</v>
      </c>
      <c r="C32" s="8" t="s">
        <v>19</v>
      </c>
      <c r="D32" s="128"/>
      <c r="E32" s="128"/>
      <c r="F32" s="131"/>
      <c r="G32" s="131"/>
      <c r="H32" s="131"/>
      <c r="I32" s="128"/>
      <c r="J32" s="128"/>
      <c r="K32" s="128"/>
      <c r="L32" s="134"/>
    </row>
    <row r="33" spans="2:12" ht="51" hidden="1" x14ac:dyDescent="0.2">
      <c r="B33" s="69" t="s">
        <v>88</v>
      </c>
      <c r="C33" s="8" t="s">
        <v>100</v>
      </c>
      <c r="D33" s="128"/>
      <c r="E33" s="128"/>
      <c r="F33" s="131"/>
      <c r="G33" s="131"/>
      <c r="H33" s="131"/>
      <c r="I33" s="128"/>
      <c r="J33" s="128"/>
      <c r="K33" s="128"/>
      <c r="L33" s="134"/>
    </row>
    <row r="34" spans="2:12" hidden="1" x14ac:dyDescent="0.2">
      <c r="B34" s="69" t="s">
        <v>55</v>
      </c>
      <c r="C34" s="8" t="s">
        <v>56</v>
      </c>
      <c r="D34" s="128"/>
      <c r="E34" s="128"/>
      <c r="F34" s="131"/>
      <c r="G34" s="131"/>
      <c r="H34" s="131"/>
      <c r="I34" s="128"/>
      <c r="J34" s="128"/>
      <c r="K34" s="128"/>
      <c r="L34" s="134"/>
    </row>
    <row r="35" spans="2:12" ht="15" hidden="1" customHeight="1" x14ac:dyDescent="0.2">
      <c r="B35" s="8" t="s">
        <v>89</v>
      </c>
      <c r="C35" s="8" t="s">
        <v>101</v>
      </c>
      <c r="D35" s="128"/>
      <c r="E35" s="128"/>
      <c r="F35" s="131"/>
      <c r="G35" s="131"/>
      <c r="H35" s="131"/>
      <c r="I35" s="128"/>
      <c r="J35" s="128"/>
      <c r="K35" s="128"/>
      <c r="L35" s="134"/>
    </row>
    <row r="36" spans="2:12" hidden="1" x14ac:dyDescent="0.2">
      <c r="B36" s="51"/>
      <c r="C36" s="70" t="s">
        <v>94</v>
      </c>
      <c r="D36" s="129"/>
      <c r="E36" s="129"/>
      <c r="F36" s="132"/>
      <c r="G36" s="132"/>
      <c r="H36" s="132"/>
      <c r="I36" s="129"/>
      <c r="J36" s="129"/>
      <c r="K36" s="129"/>
      <c r="L36" s="135"/>
    </row>
    <row r="37" spans="2:12" hidden="1" x14ac:dyDescent="0.2">
      <c r="B37" s="77" t="s">
        <v>90</v>
      </c>
      <c r="C37" s="77" t="s">
        <v>102</v>
      </c>
      <c r="D37" s="78"/>
      <c r="E37" s="78"/>
      <c r="F37" s="78"/>
      <c r="G37" s="78"/>
      <c r="H37" s="78"/>
      <c r="I37" s="78"/>
      <c r="J37" s="78"/>
      <c r="K37" s="78"/>
      <c r="L37" s="71"/>
    </row>
    <row r="38" spans="2:12" hidden="1" x14ac:dyDescent="0.2">
      <c r="B38" s="77" t="s">
        <v>90</v>
      </c>
      <c r="C38" s="77" t="s">
        <v>103</v>
      </c>
      <c r="D38" s="78"/>
      <c r="E38" s="78"/>
      <c r="F38" s="78"/>
      <c r="G38" s="78"/>
      <c r="H38" s="78"/>
      <c r="I38" s="78"/>
      <c r="J38" s="78"/>
      <c r="K38" s="78"/>
      <c r="L38" s="71"/>
    </row>
    <row r="39" spans="2:12" ht="25.5" hidden="1" x14ac:dyDescent="0.2">
      <c r="B39" s="79" t="s">
        <v>97</v>
      </c>
      <c r="C39" s="80" t="s">
        <v>104</v>
      </c>
      <c r="D39" s="74"/>
      <c r="E39" s="74"/>
      <c r="F39" s="74"/>
      <c r="G39" s="74"/>
      <c r="H39" s="74"/>
      <c r="I39" s="74"/>
      <c r="J39" s="74"/>
      <c r="K39" s="74"/>
      <c r="L39" s="71"/>
    </row>
    <row r="40" spans="2:12" hidden="1" x14ac:dyDescent="0.2">
      <c r="B40" s="79"/>
      <c r="C40" s="77" t="s">
        <v>146</v>
      </c>
      <c r="D40" s="89"/>
      <c r="E40" s="89"/>
      <c r="F40" s="89"/>
      <c r="G40" s="89"/>
      <c r="H40" s="89"/>
      <c r="I40" s="89"/>
      <c r="J40" s="89"/>
      <c r="K40" s="89"/>
      <c r="L40" s="71"/>
    </row>
    <row r="41" spans="2:12" ht="25.5" hidden="1" x14ac:dyDescent="0.2">
      <c r="B41" s="79"/>
      <c r="C41" s="77" t="s">
        <v>147</v>
      </c>
      <c r="D41" s="89"/>
      <c r="E41" s="89"/>
      <c r="F41" s="89"/>
      <c r="G41" s="89"/>
      <c r="H41" s="89"/>
      <c r="I41" s="89"/>
      <c r="J41" s="89"/>
      <c r="K41" s="89"/>
      <c r="L41" s="71"/>
    </row>
    <row r="42" spans="2:12" ht="15" hidden="1" customHeight="1" x14ac:dyDescent="0.2">
      <c r="B42" s="72" t="s">
        <v>91</v>
      </c>
      <c r="C42" s="73"/>
      <c r="D42" s="74"/>
      <c r="E42" s="74"/>
      <c r="F42" s="74"/>
      <c r="G42" s="74"/>
      <c r="H42" s="74"/>
      <c r="I42" s="74"/>
      <c r="J42" s="74"/>
      <c r="K42" s="74"/>
      <c r="L42" s="74"/>
    </row>
    <row r="43" spans="2:12" ht="15.75" x14ac:dyDescent="0.25">
      <c r="B43" s="81"/>
    </row>
    <row r="44" spans="2:12" x14ac:dyDescent="0.2">
      <c r="B44" s="64" t="s">
        <v>83</v>
      </c>
      <c r="C44" s="8" t="s">
        <v>92</v>
      </c>
      <c r="F44" s="62"/>
      <c r="G44" s="62"/>
      <c r="H44" s="62"/>
      <c r="I44" s="62"/>
      <c r="J44" s="62"/>
      <c r="K44" s="62"/>
      <c r="L44" s="62"/>
    </row>
    <row r="45" spans="2:12" ht="25.5" x14ac:dyDescent="0.2">
      <c r="B45" s="64" t="s">
        <v>84</v>
      </c>
      <c r="C45" s="8">
        <v>102002</v>
      </c>
      <c r="D45" s="62"/>
      <c r="E45" s="62"/>
      <c r="F45" s="62"/>
      <c r="G45" s="62"/>
      <c r="H45" s="62"/>
      <c r="I45" s="62"/>
      <c r="J45" s="62"/>
      <c r="K45" s="62"/>
      <c r="L45" s="62"/>
    </row>
    <row r="46" spans="2:12" ht="25.5" x14ac:dyDescent="0.2">
      <c r="B46" s="64" t="s">
        <v>85</v>
      </c>
      <c r="C46" s="8" t="s">
        <v>32</v>
      </c>
      <c r="D46" s="62"/>
      <c r="E46" s="62"/>
      <c r="F46" s="62"/>
      <c r="G46" s="62"/>
      <c r="H46" s="62"/>
      <c r="I46" s="62"/>
      <c r="J46" s="62"/>
      <c r="K46" s="62"/>
      <c r="L46" s="62"/>
    </row>
    <row r="47" spans="2:12" ht="26.25" customHeight="1" x14ac:dyDescent="0.2">
      <c r="B47" s="64" t="s">
        <v>86</v>
      </c>
      <c r="C47" s="8">
        <v>1080</v>
      </c>
      <c r="D47" s="124" t="s">
        <v>95</v>
      </c>
      <c r="E47" s="125"/>
      <c r="F47" s="125"/>
      <c r="G47" s="125"/>
      <c r="H47" s="125"/>
      <c r="I47" s="125"/>
      <c r="J47" s="125"/>
      <c r="K47" s="125"/>
      <c r="L47" s="126"/>
    </row>
    <row r="48" spans="2:12" ht="15" customHeight="1" x14ac:dyDescent="0.2">
      <c r="B48" s="64" t="s">
        <v>87</v>
      </c>
      <c r="C48" s="8">
        <v>11003</v>
      </c>
      <c r="D48" s="127" t="s">
        <v>150</v>
      </c>
      <c r="E48" s="127" t="s">
        <v>140</v>
      </c>
      <c r="F48" s="130" t="s">
        <v>141</v>
      </c>
      <c r="G48" s="130" t="s">
        <v>142</v>
      </c>
      <c r="H48" s="130" t="s">
        <v>151</v>
      </c>
      <c r="I48" s="127" t="s">
        <v>152</v>
      </c>
      <c r="J48" s="127" t="s">
        <v>131</v>
      </c>
      <c r="K48" s="127" t="s">
        <v>153</v>
      </c>
      <c r="L48" s="133" t="s">
        <v>96</v>
      </c>
    </row>
    <row r="49" spans="2:12" ht="38.25" x14ac:dyDescent="0.2">
      <c r="B49" s="69" t="s">
        <v>52</v>
      </c>
      <c r="C49" s="8" t="s">
        <v>20</v>
      </c>
      <c r="D49" s="128"/>
      <c r="E49" s="128"/>
      <c r="F49" s="131"/>
      <c r="G49" s="131"/>
      <c r="H49" s="131"/>
      <c r="I49" s="128"/>
      <c r="J49" s="128"/>
      <c r="K49" s="128"/>
      <c r="L49" s="134"/>
    </row>
    <row r="50" spans="2:12" ht="51" x14ac:dyDescent="0.2">
      <c r="B50" s="69" t="s">
        <v>88</v>
      </c>
      <c r="C50" s="8" t="s">
        <v>100</v>
      </c>
      <c r="D50" s="128"/>
      <c r="E50" s="128"/>
      <c r="F50" s="131"/>
      <c r="G50" s="131"/>
      <c r="H50" s="131"/>
      <c r="I50" s="128"/>
      <c r="J50" s="128"/>
      <c r="K50" s="128"/>
      <c r="L50" s="134"/>
    </row>
    <row r="51" spans="2:12" x14ac:dyDescent="0.2">
      <c r="B51" s="69" t="s">
        <v>55</v>
      </c>
      <c r="C51" s="8" t="s">
        <v>56</v>
      </c>
      <c r="D51" s="128"/>
      <c r="E51" s="128"/>
      <c r="F51" s="131"/>
      <c r="G51" s="131"/>
      <c r="H51" s="131"/>
      <c r="I51" s="128"/>
      <c r="J51" s="128"/>
      <c r="K51" s="128"/>
      <c r="L51" s="134"/>
    </row>
    <row r="52" spans="2:12" ht="15" customHeight="1" x14ac:dyDescent="0.2">
      <c r="B52" s="8" t="s">
        <v>89</v>
      </c>
      <c r="C52" s="8" t="s">
        <v>105</v>
      </c>
      <c r="D52" s="128"/>
      <c r="E52" s="128"/>
      <c r="F52" s="131"/>
      <c r="G52" s="131"/>
      <c r="H52" s="131"/>
      <c r="I52" s="128"/>
      <c r="J52" s="128"/>
      <c r="K52" s="128"/>
      <c r="L52" s="134"/>
    </row>
    <row r="53" spans="2:12" x14ac:dyDescent="0.2">
      <c r="B53" s="51"/>
      <c r="C53" s="70" t="s">
        <v>94</v>
      </c>
      <c r="D53" s="129"/>
      <c r="E53" s="129"/>
      <c r="F53" s="132"/>
      <c r="G53" s="132"/>
      <c r="H53" s="132"/>
      <c r="I53" s="129"/>
      <c r="J53" s="129"/>
      <c r="K53" s="129"/>
      <c r="L53" s="135"/>
    </row>
    <row r="54" spans="2:12" x14ac:dyDescent="0.2">
      <c r="B54" s="77"/>
      <c r="C54" s="77"/>
      <c r="D54" s="78"/>
      <c r="E54" s="78"/>
      <c r="F54" s="78"/>
      <c r="G54" s="78"/>
      <c r="H54" s="78"/>
      <c r="I54" s="78"/>
      <c r="J54" s="78"/>
      <c r="K54" s="78"/>
      <c r="L54" s="71"/>
    </row>
    <row r="55" spans="2:12" ht="15" customHeight="1" x14ac:dyDescent="0.2">
      <c r="B55" s="72" t="s">
        <v>91</v>
      </c>
      <c r="C55" s="73"/>
      <c r="D55" s="74"/>
      <c r="E55" s="74"/>
      <c r="F55" s="74">
        <v>12853.6</v>
      </c>
      <c r="G55" s="74">
        <v>31267.200000000001</v>
      </c>
      <c r="H55" s="74">
        <v>49680.9</v>
      </c>
      <c r="I55" s="74">
        <v>73654.5</v>
      </c>
      <c r="J55" s="74"/>
      <c r="K55" s="74"/>
      <c r="L55" s="74"/>
    </row>
    <row r="57" spans="2:12" x14ac:dyDescent="0.2">
      <c r="B57" s="64" t="s">
        <v>83</v>
      </c>
      <c r="C57" s="8" t="s">
        <v>92</v>
      </c>
      <c r="F57" s="62"/>
      <c r="G57" s="62"/>
      <c r="H57" s="62"/>
      <c r="I57" s="62"/>
      <c r="J57" s="62"/>
      <c r="K57" s="62"/>
      <c r="L57" s="62"/>
    </row>
    <row r="58" spans="2:12" ht="25.5" x14ac:dyDescent="0.2">
      <c r="B58" s="64" t="s">
        <v>84</v>
      </c>
      <c r="C58" s="8">
        <v>102002</v>
      </c>
      <c r="D58" s="62"/>
      <c r="E58" s="62"/>
      <c r="F58" s="62"/>
      <c r="G58" s="62"/>
      <c r="H58" s="62"/>
      <c r="I58" s="62"/>
      <c r="J58" s="62"/>
      <c r="K58" s="62"/>
      <c r="L58" s="62"/>
    </row>
    <row r="59" spans="2:12" ht="25.5" x14ac:dyDescent="0.2">
      <c r="B59" s="64" t="s">
        <v>85</v>
      </c>
      <c r="C59" s="8" t="s">
        <v>32</v>
      </c>
      <c r="D59" s="62"/>
      <c r="E59" s="62"/>
      <c r="F59" s="62"/>
      <c r="G59" s="62"/>
      <c r="H59" s="62"/>
      <c r="I59" s="62"/>
      <c r="J59" s="62"/>
      <c r="K59" s="62"/>
      <c r="L59" s="62"/>
    </row>
    <row r="60" spans="2:12" ht="26.25" customHeight="1" x14ac:dyDescent="0.2">
      <c r="B60" s="64" t="s">
        <v>86</v>
      </c>
      <c r="C60" s="8">
        <v>1080</v>
      </c>
      <c r="D60" s="124" t="s">
        <v>95</v>
      </c>
      <c r="E60" s="125"/>
      <c r="F60" s="125"/>
      <c r="G60" s="125"/>
      <c r="H60" s="125"/>
      <c r="I60" s="125"/>
      <c r="J60" s="125"/>
      <c r="K60" s="125"/>
      <c r="L60" s="126"/>
    </row>
    <row r="61" spans="2:12" ht="15" customHeight="1" x14ac:dyDescent="0.2">
      <c r="B61" s="64" t="s">
        <v>87</v>
      </c>
      <c r="C61" s="8">
        <v>11004</v>
      </c>
      <c r="D61" s="127" t="s">
        <v>150</v>
      </c>
      <c r="E61" s="127" t="s">
        <v>140</v>
      </c>
      <c r="F61" s="130" t="s">
        <v>141</v>
      </c>
      <c r="G61" s="130" t="s">
        <v>142</v>
      </c>
      <c r="H61" s="130" t="s">
        <v>151</v>
      </c>
      <c r="I61" s="127" t="s">
        <v>152</v>
      </c>
      <c r="J61" s="127" t="s">
        <v>131</v>
      </c>
      <c r="K61" s="127" t="s">
        <v>153</v>
      </c>
      <c r="L61" s="133" t="s">
        <v>96</v>
      </c>
    </row>
    <row r="62" spans="2:12" ht="38.25" x14ac:dyDescent="0.2">
      <c r="B62" s="69" t="s">
        <v>52</v>
      </c>
      <c r="C62" s="8" t="s">
        <v>21</v>
      </c>
      <c r="D62" s="128"/>
      <c r="E62" s="128"/>
      <c r="F62" s="131"/>
      <c r="G62" s="131"/>
      <c r="H62" s="131"/>
      <c r="I62" s="128"/>
      <c r="J62" s="128"/>
      <c r="K62" s="128"/>
      <c r="L62" s="134"/>
    </row>
    <row r="63" spans="2:12" ht="51" x14ac:dyDescent="0.2">
      <c r="B63" s="69" t="s">
        <v>88</v>
      </c>
      <c r="C63" s="8" t="s">
        <v>100</v>
      </c>
      <c r="D63" s="128"/>
      <c r="E63" s="128"/>
      <c r="F63" s="131"/>
      <c r="G63" s="131"/>
      <c r="H63" s="131"/>
      <c r="I63" s="128"/>
      <c r="J63" s="128"/>
      <c r="K63" s="128"/>
      <c r="L63" s="134"/>
    </row>
    <row r="64" spans="2:12" x14ac:dyDescent="0.2">
      <c r="B64" s="69" t="s">
        <v>55</v>
      </c>
      <c r="C64" s="8" t="s">
        <v>56</v>
      </c>
      <c r="D64" s="128"/>
      <c r="E64" s="128"/>
      <c r="F64" s="131"/>
      <c r="G64" s="131"/>
      <c r="H64" s="131"/>
      <c r="I64" s="128"/>
      <c r="J64" s="128"/>
      <c r="K64" s="128"/>
      <c r="L64" s="134"/>
    </row>
    <row r="65" spans="2:12" ht="15" customHeight="1" x14ac:dyDescent="0.2">
      <c r="B65" s="8" t="s">
        <v>89</v>
      </c>
      <c r="C65" s="8" t="s">
        <v>110</v>
      </c>
      <c r="D65" s="128"/>
      <c r="E65" s="128"/>
      <c r="F65" s="131"/>
      <c r="G65" s="131"/>
      <c r="H65" s="131"/>
      <c r="I65" s="128"/>
      <c r="J65" s="128"/>
      <c r="K65" s="128"/>
      <c r="L65" s="134"/>
    </row>
    <row r="66" spans="2:12" x14ac:dyDescent="0.2">
      <c r="B66" s="51"/>
      <c r="C66" s="70" t="s">
        <v>94</v>
      </c>
      <c r="D66" s="129"/>
      <c r="E66" s="129"/>
      <c r="F66" s="132"/>
      <c r="G66" s="132"/>
      <c r="H66" s="132"/>
      <c r="I66" s="129"/>
      <c r="J66" s="129"/>
      <c r="K66" s="129"/>
      <c r="L66" s="135"/>
    </row>
    <row r="67" spans="2:12" x14ac:dyDescent="0.2">
      <c r="B67" s="77"/>
      <c r="C67" s="77"/>
      <c r="D67" s="71"/>
      <c r="E67" s="78"/>
      <c r="F67" s="78"/>
      <c r="G67" s="78"/>
      <c r="H67" s="78"/>
      <c r="I67" s="78"/>
      <c r="J67" s="78"/>
      <c r="K67" s="78"/>
      <c r="L67" s="71"/>
    </row>
    <row r="68" spans="2:12" ht="15" customHeight="1" x14ac:dyDescent="0.2">
      <c r="B68" s="72" t="s">
        <v>91</v>
      </c>
      <c r="C68" s="73"/>
      <c r="D68" s="74"/>
      <c r="E68" s="74"/>
      <c r="F68" s="74">
        <v>13055.7</v>
      </c>
      <c r="G68" s="74">
        <v>31671.5</v>
      </c>
      <c r="H68" s="74">
        <v>50287.199999999997</v>
      </c>
      <c r="I68" s="74">
        <v>74463.000000000015</v>
      </c>
      <c r="J68" s="74"/>
      <c r="K68" s="74"/>
      <c r="L68" s="74"/>
    </row>
    <row r="70" spans="2:12" x14ac:dyDescent="0.2">
      <c r="B70" s="64" t="s">
        <v>83</v>
      </c>
      <c r="C70" s="8" t="s">
        <v>92</v>
      </c>
      <c r="F70" s="62"/>
      <c r="G70" s="62"/>
      <c r="H70" s="62"/>
      <c r="I70" s="62"/>
      <c r="J70" s="62"/>
      <c r="K70" s="62"/>
      <c r="L70" s="62"/>
    </row>
    <row r="71" spans="2:12" ht="25.5" x14ac:dyDescent="0.2">
      <c r="B71" s="64" t="s">
        <v>84</v>
      </c>
      <c r="C71" s="8">
        <v>102002</v>
      </c>
      <c r="D71" s="62"/>
      <c r="E71" s="62"/>
      <c r="F71" s="62"/>
      <c r="G71" s="62"/>
      <c r="H71" s="62"/>
      <c r="I71" s="62"/>
      <c r="J71" s="62"/>
      <c r="K71" s="62"/>
      <c r="L71" s="62"/>
    </row>
    <row r="72" spans="2:12" ht="25.5" x14ac:dyDescent="0.2">
      <c r="B72" s="64" t="s">
        <v>85</v>
      </c>
      <c r="C72" s="8" t="s">
        <v>32</v>
      </c>
      <c r="D72" s="62"/>
      <c r="E72" s="62"/>
      <c r="F72" s="62"/>
      <c r="G72" s="62"/>
      <c r="H72" s="62"/>
      <c r="I72" s="62"/>
      <c r="J72" s="62"/>
      <c r="K72" s="62"/>
      <c r="L72" s="62"/>
    </row>
    <row r="73" spans="2:12" ht="26.25" customHeight="1" x14ac:dyDescent="0.2">
      <c r="B73" s="64" t="s">
        <v>86</v>
      </c>
      <c r="C73" s="8">
        <v>1080</v>
      </c>
      <c r="D73" s="124" t="s">
        <v>95</v>
      </c>
      <c r="E73" s="125"/>
      <c r="F73" s="125"/>
      <c r="G73" s="125"/>
      <c r="H73" s="125"/>
      <c r="I73" s="125"/>
      <c r="J73" s="125"/>
      <c r="K73" s="125"/>
      <c r="L73" s="126"/>
    </row>
    <row r="74" spans="2:12" ht="15" customHeight="1" x14ac:dyDescent="0.2">
      <c r="B74" s="64" t="s">
        <v>87</v>
      </c>
      <c r="C74" s="8">
        <v>11005</v>
      </c>
      <c r="D74" s="127" t="s">
        <v>150</v>
      </c>
      <c r="E74" s="127" t="s">
        <v>140</v>
      </c>
      <c r="F74" s="130" t="s">
        <v>141</v>
      </c>
      <c r="G74" s="130" t="s">
        <v>142</v>
      </c>
      <c r="H74" s="130" t="s">
        <v>151</v>
      </c>
      <c r="I74" s="127" t="s">
        <v>152</v>
      </c>
      <c r="J74" s="127" t="s">
        <v>131</v>
      </c>
      <c r="K74" s="127" t="s">
        <v>153</v>
      </c>
      <c r="L74" s="133" t="s">
        <v>96</v>
      </c>
    </row>
    <row r="75" spans="2:12" ht="38.25" x14ac:dyDescent="0.2">
      <c r="B75" s="69" t="s">
        <v>52</v>
      </c>
      <c r="C75" s="8" t="s">
        <v>22</v>
      </c>
      <c r="D75" s="128"/>
      <c r="E75" s="128"/>
      <c r="F75" s="131"/>
      <c r="G75" s="131"/>
      <c r="H75" s="131"/>
      <c r="I75" s="128"/>
      <c r="J75" s="128"/>
      <c r="K75" s="128"/>
      <c r="L75" s="134"/>
    </row>
    <row r="76" spans="2:12" ht="51" x14ac:dyDescent="0.2">
      <c r="B76" s="69" t="s">
        <v>88</v>
      </c>
      <c r="C76" s="8" t="s">
        <v>100</v>
      </c>
      <c r="D76" s="128"/>
      <c r="E76" s="128"/>
      <c r="F76" s="131"/>
      <c r="G76" s="131"/>
      <c r="H76" s="131"/>
      <c r="I76" s="128"/>
      <c r="J76" s="128"/>
      <c r="K76" s="128"/>
      <c r="L76" s="134"/>
    </row>
    <row r="77" spans="2:12" x14ac:dyDescent="0.2">
      <c r="B77" s="69" t="s">
        <v>55</v>
      </c>
      <c r="C77" s="8" t="s">
        <v>56</v>
      </c>
      <c r="D77" s="128"/>
      <c r="E77" s="128"/>
      <c r="F77" s="131"/>
      <c r="G77" s="131"/>
      <c r="H77" s="131"/>
      <c r="I77" s="128"/>
      <c r="J77" s="128"/>
      <c r="K77" s="128"/>
      <c r="L77" s="134"/>
    </row>
    <row r="78" spans="2:12" ht="15" customHeight="1" x14ac:dyDescent="0.2">
      <c r="B78" s="8" t="s">
        <v>89</v>
      </c>
      <c r="C78" s="8" t="s">
        <v>111</v>
      </c>
      <c r="D78" s="128"/>
      <c r="E78" s="128"/>
      <c r="F78" s="131"/>
      <c r="G78" s="131"/>
      <c r="H78" s="131"/>
      <c r="I78" s="128"/>
      <c r="J78" s="128"/>
      <c r="K78" s="128"/>
      <c r="L78" s="134"/>
    </row>
    <row r="79" spans="2:12" x14ac:dyDescent="0.2">
      <c r="B79" s="51"/>
      <c r="C79" s="70" t="s">
        <v>94</v>
      </c>
      <c r="D79" s="129"/>
      <c r="E79" s="129"/>
      <c r="F79" s="132"/>
      <c r="G79" s="132"/>
      <c r="H79" s="132"/>
      <c r="I79" s="129"/>
      <c r="J79" s="129"/>
      <c r="K79" s="129"/>
      <c r="L79" s="135"/>
    </row>
    <row r="80" spans="2:12" x14ac:dyDescent="0.2">
      <c r="B80" s="77"/>
      <c r="C80" s="77"/>
      <c r="D80" s="78"/>
      <c r="E80" s="78"/>
      <c r="F80" s="78"/>
      <c r="G80" s="78"/>
      <c r="H80" s="78"/>
      <c r="I80" s="78"/>
      <c r="J80" s="78"/>
      <c r="K80" s="78"/>
      <c r="L80" s="71"/>
    </row>
    <row r="81" spans="2:12" ht="15" customHeight="1" x14ac:dyDescent="0.2">
      <c r="B81" s="72" t="s">
        <v>91</v>
      </c>
      <c r="C81" s="73"/>
      <c r="D81" s="74"/>
      <c r="E81" s="74"/>
      <c r="F81" s="74">
        <v>12465.199999999999</v>
      </c>
      <c r="G81" s="74">
        <v>30490.400000000001</v>
      </c>
      <c r="H81" s="74">
        <v>48515.7</v>
      </c>
      <c r="I81" s="74">
        <v>72100.900000000009</v>
      </c>
      <c r="J81" s="74"/>
      <c r="K81" s="74"/>
      <c r="L81" s="74"/>
    </row>
    <row r="83" spans="2:12" hidden="1" x14ac:dyDescent="0.2">
      <c r="B83" s="64" t="s">
        <v>83</v>
      </c>
      <c r="C83" s="8" t="s">
        <v>92</v>
      </c>
      <c r="F83" s="62"/>
      <c r="G83" s="62"/>
      <c r="H83" s="62"/>
      <c r="I83" s="62"/>
      <c r="J83" s="62"/>
      <c r="K83" s="62"/>
      <c r="L83" s="62"/>
    </row>
    <row r="84" spans="2:12" ht="25.5" hidden="1" x14ac:dyDescent="0.2">
      <c r="B84" s="64" t="s">
        <v>84</v>
      </c>
      <c r="C84" s="8">
        <v>102002</v>
      </c>
      <c r="D84" s="62"/>
      <c r="E84" s="62"/>
      <c r="F84" s="62"/>
      <c r="G84" s="62"/>
      <c r="H84" s="62"/>
      <c r="I84" s="62"/>
      <c r="J84" s="62"/>
      <c r="K84" s="62"/>
      <c r="L84" s="62"/>
    </row>
    <row r="85" spans="2:12" ht="25.5" hidden="1" x14ac:dyDescent="0.2">
      <c r="B85" s="64" t="s">
        <v>85</v>
      </c>
      <c r="C85" s="8" t="s">
        <v>32</v>
      </c>
      <c r="D85" s="62"/>
      <c r="E85" s="62"/>
      <c r="F85" s="62"/>
      <c r="G85" s="62"/>
      <c r="H85" s="62"/>
      <c r="I85" s="62"/>
      <c r="J85" s="62"/>
      <c r="K85" s="62"/>
      <c r="L85" s="62"/>
    </row>
    <row r="86" spans="2:12" ht="26.25" hidden="1" customHeight="1" x14ac:dyDescent="0.2">
      <c r="B86" s="64" t="s">
        <v>86</v>
      </c>
      <c r="C86" s="8">
        <v>1080</v>
      </c>
      <c r="D86" s="124" t="s">
        <v>95</v>
      </c>
      <c r="E86" s="125"/>
      <c r="F86" s="125"/>
      <c r="G86" s="125"/>
      <c r="H86" s="125"/>
      <c r="I86" s="125"/>
      <c r="J86" s="125"/>
      <c r="K86" s="125"/>
      <c r="L86" s="126"/>
    </row>
    <row r="87" spans="2:12" ht="15" hidden="1" customHeight="1" x14ac:dyDescent="0.2">
      <c r="B87" s="64" t="s">
        <v>87</v>
      </c>
      <c r="C87" s="8">
        <v>11006</v>
      </c>
      <c r="D87" s="127" t="s">
        <v>150</v>
      </c>
      <c r="E87" s="127" t="s">
        <v>140</v>
      </c>
      <c r="F87" s="130" t="s">
        <v>141</v>
      </c>
      <c r="G87" s="130" t="s">
        <v>142</v>
      </c>
      <c r="H87" s="130" t="s">
        <v>151</v>
      </c>
      <c r="I87" s="127" t="s">
        <v>152</v>
      </c>
      <c r="J87" s="127" t="s">
        <v>131</v>
      </c>
      <c r="K87" s="127" t="s">
        <v>153</v>
      </c>
      <c r="L87" s="133" t="s">
        <v>96</v>
      </c>
    </row>
    <row r="88" spans="2:12" ht="38.25" hidden="1" x14ac:dyDescent="0.2">
      <c r="B88" s="69" t="s">
        <v>52</v>
      </c>
      <c r="C88" s="8" t="s">
        <v>23</v>
      </c>
      <c r="D88" s="128"/>
      <c r="E88" s="128"/>
      <c r="F88" s="131"/>
      <c r="G88" s="131"/>
      <c r="H88" s="131"/>
      <c r="I88" s="128"/>
      <c r="J88" s="128"/>
      <c r="K88" s="128"/>
      <c r="L88" s="134"/>
    </row>
    <row r="89" spans="2:12" ht="51" hidden="1" x14ac:dyDescent="0.2">
      <c r="B89" s="69" t="s">
        <v>88</v>
      </c>
      <c r="C89" s="8" t="s">
        <v>100</v>
      </c>
      <c r="D89" s="128"/>
      <c r="E89" s="128"/>
      <c r="F89" s="131"/>
      <c r="G89" s="131"/>
      <c r="H89" s="131"/>
      <c r="I89" s="128"/>
      <c r="J89" s="128"/>
      <c r="K89" s="128"/>
      <c r="L89" s="134"/>
    </row>
    <row r="90" spans="2:12" hidden="1" x14ac:dyDescent="0.2">
      <c r="B90" s="69" t="s">
        <v>55</v>
      </c>
      <c r="C90" s="8" t="s">
        <v>56</v>
      </c>
      <c r="D90" s="128"/>
      <c r="E90" s="128"/>
      <c r="F90" s="131"/>
      <c r="G90" s="131"/>
      <c r="H90" s="131"/>
      <c r="I90" s="128"/>
      <c r="J90" s="128"/>
      <c r="K90" s="128"/>
      <c r="L90" s="134"/>
    </row>
    <row r="91" spans="2:12" ht="15" hidden="1" customHeight="1" x14ac:dyDescent="0.2">
      <c r="B91" s="8" t="s">
        <v>89</v>
      </c>
      <c r="C91" s="8" t="s">
        <v>148</v>
      </c>
      <c r="D91" s="128"/>
      <c r="E91" s="128"/>
      <c r="F91" s="131"/>
      <c r="G91" s="131"/>
      <c r="H91" s="131"/>
      <c r="I91" s="128"/>
      <c r="J91" s="128"/>
      <c r="K91" s="128"/>
      <c r="L91" s="134"/>
    </row>
    <row r="92" spans="2:12" hidden="1" x14ac:dyDescent="0.2">
      <c r="B92" s="51"/>
      <c r="C92" s="70" t="s">
        <v>94</v>
      </c>
      <c r="D92" s="129"/>
      <c r="E92" s="129"/>
      <c r="F92" s="132"/>
      <c r="G92" s="132"/>
      <c r="H92" s="132"/>
      <c r="I92" s="129"/>
      <c r="J92" s="129"/>
      <c r="K92" s="129"/>
      <c r="L92" s="135"/>
    </row>
    <row r="93" spans="2:12" hidden="1" x14ac:dyDescent="0.2">
      <c r="B93" s="8" t="s">
        <v>90</v>
      </c>
      <c r="C93" s="8" t="s">
        <v>149</v>
      </c>
      <c r="D93" s="78"/>
      <c r="E93" s="78"/>
      <c r="F93" s="78"/>
      <c r="G93" s="78"/>
      <c r="H93" s="78"/>
      <c r="I93" s="78"/>
      <c r="J93" s="78"/>
      <c r="K93" s="78"/>
      <c r="L93" s="71"/>
    </row>
    <row r="94" spans="2:12" hidden="1" x14ac:dyDescent="0.2">
      <c r="B94" s="8" t="s">
        <v>90</v>
      </c>
      <c r="C94" s="8" t="s">
        <v>112</v>
      </c>
      <c r="D94" s="78"/>
      <c r="E94" s="78"/>
      <c r="F94" s="78"/>
      <c r="G94" s="78"/>
      <c r="H94" s="78"/>
      <c r="I94" s="78"/>
      <c r="J94" s="78"/>
      <c r="K94" s="78"/>
      <c r="L94" s="71"/>
    </row>
    <row r="95" spans="2:12" hidden="1" x14ac:dyDescent="0.2">
      <c r="B95" s="8" t="s">
        <v>90</v>
      </c>
      <c r="C95" s="8" t="s">
        <v>106</v>
      </c>
      <c r="D95" s="78"/>
      <c r="E95" s="78"/>
      <c r="F95" s="78"/>
      <c r="G95" s="78"/>
      <c r="H95" s="78"/>
      <c r="I95" s="78"/>
      <c r="J95" s="78"/>
      <c r="K95" s="78"/>
      <c r="L95" s="71"/>
    </row>
    <row r="96" spans="2:12" hidden="1" x14ac:dyDescent="0.2">
      <c r="B96" s="8" t="s">
        <v>90</v>
      </c>
      <c r="C96" s="8" t="s">
        <v>107</v>
      </c>
      <c r="D96" s="78"/>
      <c r="E96" s="78"/>
      <c r="F96" s="78"/>
      <c r="G96" s="78"/>
      <c r="H96" s="78"/>
      <c r="I96" s="78"/>
      <c r="J96" s="78"/>
      <c r="K96" s="78"/>
      <c r="L96" s="71" t="s">
        <v>0</v>
      </c>
    </row>
    <row r="97" spans="2:12" hidden="1" x14ac:dyDescent="0.2">
      <c r="B97" s="8" t="s">
        <v>97</v>
      </c>
      <c r="C97" s="8" t="s">
        <v>108</v>
      </c>
      <c r="D97" s="74"/>
      <c r="E97" s="74"/>
      <c r="F97" s="74"/>
      <c r="G97" s="74"/>
      <c r="H97" s="74"/>
      <c r="I97" s="74"/>
      <c r="J97" s="74"/>
      <c r="K97" s="74"/>
      <c r="L97" s="71"/>
    </row>
    <row r="98" spans="2:12" ht="25.5" hidden="1" x14ac:dyDescent="0.2">
      <c r="B98" s="8" t="s">
        <v>97</v>
      </c>
      <c r="C98" s="8" t="s">
        <v>109</v>
      </c>
      <c r="D98" s="74"/>
      <c r="E98" s="74"/>
      <c r="F98" s="74"/>
      <c r="G98" s="74"/>
      <c r="H98" s="74"/>
      <c r="I98" s="74"/>
      <c r="J98" s="74"/>
      <c r="K98" s="74"/>
      <c r="L98" s="71"/>
    </row>
    <row r="99" spans="2:12" hidden="1" x14ac:dyDescent="0.2">
      <c r="B99" s="79"/>
      <c r="C99" s="77" t="s">
        <v>146</v>
      </c>
      <c r="D99" s="89"/>
      <c r="E99" s="89"/>
      <c r="F99" s="89"/>
      <c r="G99" s="89"/>
      <c r="H99" s="89"/>
      <c r="I99" s="89"/>
      <c r="J99" s="89"/>
      <c r="K99" s="89"/>
      <c r="L99" s="71"/>
    </row>
    <row r="100" spans="2:12" ht="25.5" hidden="1" x14ac:dyDescent="0.2">
      <c r="B100" s="79"/>
      <c r="C100" s="77" t="s">
        <v>147</v>
      </c>
      <c r="D100" s="89"/>
      <c r="E100" s="89"/>
      <c r="F100" s="89"/>
      <c r="G100" s="89"/>
      <c r="H100" s="89"/>
      <c r="I100" s="89"/>
      <c r="J100" s="89"/>
      <c r="K100" s="89"/>
      <c r="L100" s="71"/>
    </row>
    <row r="101" spans="2:12" ht="15" hidden="1" customHeight="1" x14ac:dyDescent="0.2">
      <c r="B101" s="72" t="s">
        <v>91</v>
      </c>
      <c r="C101" s="73"/>
      <c r="D101" s="74"/>
      <c r="E101" s="74"/>
      <c r="F101" s="74"/>
      <c r="G101" s="74"/>
      <c r="H101" s="74"/>
      <c r="I101" s="74"/>
      <c r="J101" s="74"/>
      <c r="K101" s="74"/>
      <c r="L101" s="74"/>
    </row>
    <row r="102" spans="2:12" hidden="1" x14ac:dyDescent="0.2"/>
    <row r="103" spans="2:12" x14ac:dyDescent="0.2">
      <c r="B103" s="64" t="s">
        <v>83</v>
      </c>
      <c r="C103" s="8" t="s">
        <v>92</v>
      </c>
      <c r="F103" s="62"/>
      <c r="G103" s="62"/>
      <c r="H103" s="62"/>
      <c r="I103" s="62"/>
      <c r="J103" s="62"/>
      <c r="K103" s="62"/>
      <c r="L103" s="62"/>
    </row>
    <row r="104" spans="2:12" ht="25.5" x14ac:dyDescent="0.2">
      <c r="B104" s="64" t="s">
        <v>84</v>
      </c>
      <c r="C104" s="8">
        <v>102002</v>
      </c>
      <c r="D104" s="62"/>
      <c r="E104" s="62"/>
      <c r="F104" s="62"/>
      <c r="G104" s="62"/>
      <c r="H104" s="62"/>
      <c r="I104" s="62"/>
      <c r="J104" s="62"/>
      <c r="K104" s="62"/>
      <c r="L104" s="62"/>
    </row>
    <row r="105" spans="2:12" ht="25.5" x14ac:dyDescent="0.2">
      <c r="B105" s="64" t="s">
        <v>85</v>
      </c>
      <c r="C105" s="8" t="s">
        <v>32</v>
      </c>
      <c r="D105" s="62"/>
      <c r="E105" s="62"/>
      <c r="F105" s="62"/>
      <c r="G105" s="62"/>
      <c r="H105" s="62"/>
      <c r="I105" s="62"/>
      <c r="J105" s="62"/>
      <c r="K105" s="62"/>
      <c r="L105" s="62"/>
    </row>
    <row r="106" spans="2:12" ht="26.25" customHeight="1" x14ac:dyDescent="0.2">
      <c r="B106" s="64" t="s">
        <v>86</v>
      </c>
      <c r="C106" s="8">
        <v>1080</v>
      </c>
      <c r="D106" s="124" t="s">
        <v>95</v>
      </c>
      <c r="E106" s="125"/>
      <c r="F106" s="125"/>
      <c r="G106" s="125"/>
      <c r="H106" s="125"/>
      <c r="I106" s="125"/>
      <c r="J106" s="125"/>
      <c r="K106" s="125"/>
      <c r="L106" s="126"/>
    </row>
    <row r="107" spans="2:12" ht="15" customHeight="1" x14ac:dyDescent="0.2">
      <c r="B107" s="64" t="s">
        <v>87</v>
      </c>
      <c r="C107" s="8">
        <v>11007</v>
      </c>
      <c r="D107" s="127" t="s">
        <v>150</v>
      </c>
      <c r="E107" s="127" t="s">
        <v>140</v>
      </c>
      <c r="F107" s="130" t="s">
        <v>141</v>
      </c>
      <c r="G107" s="130" t="s">
        <v>142</v>
      </c>
      <c r="H107" s="130" t="s">
        <v>151</v>
      </c>
      <c r="I107" s="127" t="s">
        <v>152</v>
      </c>
      <c r="J107" s="127" t="s">
        <v>131</v>
      </c>
      <c r="K107" s="127" t="s">
        <v>153</v>
      </c>
      <c r="L107" s="133" t="s">
        <v>96</v>
      </c>
    </row>
    <row r="108" spans="2:12" ht="51" x14ac:dyDescent="0.2">
      <c r="B108" s="69" t="s">
        <v>52</v>
      </c>
      <c r="C108" s="8" t="s">
        <v>33</v>
      </c>
      <c r="D108" s="128"/>
      <c r="E108" s="128"/>
      <c r="F108" s="131"/>
      <c r="G108" s="131"/>
      <c r="H108" s="131"/>
      <c r="I108" s="128"/>
      <c r="J108" s="128"/>
      <c r="K108" s="128"/>
      <c r="L108" s="134"/>
    </row>
    <row r="109" spans="2:12" ht="51" x14ac:dyDescent="0.2">
      <c r="B109" s="69" t="s">
        <v>88</v>
      </c>
      <c r="C109" s="8" t="s">
        <v>100</v>
      </c>
      <c r="D109" s="128"/>
      <c r="E109" s="128"/>
      <c r="F109" s="131"/>
      <c r="G109" s="131"/>
      <c r="H109" s="131"/>
      <c r="I109" s="128"/>
      <c r="J109" s="128"/>
      <c r="K109" s="128"/>
      <c r="L109" s="134"/>
    </row>
    <row r="110" spans="2:12" x14ac:dyDescent="0.2">
      <c r="B110" s="69" t="s">
        <v>55</v>
      </c>
      <c r="C110" s="8" t="s">
        <v>56</v>
      </c>
      <c r="D110" s="128"/>
      <c r="E110" s="128"/>
      <c r="F110" s="131"/>
      <c r="G110" s="131"/>
      <c r="H110" s="131"/>
      <c r="I110" s="128"/>
      <c r="J110" s="128"/>
      <c r="K110" s="128"/>
      <c r="L110" s="134"/>
    </row>
    <row r="111" spans="2:12" ht="25.5" x14ac:dyDescent="0.2">
      <c r="B111" s="8" t="s">
        <v>89</v>
      </c>
      <c r="C111" s="8" t="s">
        <v>113</v>
      </c>
      <c r="D111" s="128"/>
      <c r="E111" s="128"/>
      <c r="F111" s="131"/>
      <c r="G111" s="131"/>
      <c r="H111" s="131"/>
      <c r="I111" s="128"/>
      <c r="J111" s="128"/>
      <c r="K111" s="128"/>
      <c r="L111" s="134"/>
    </row>
    <row r="112" spans="2:12" x14ac:dyDescent="0.2">
      <c r="B112" s="51"/>
      <c r="C112" s="70" t="s">
        <v>94</v>
      </c>
      <c r="D112" s="129"/>
      <c r="E112" s="129"/>
      <c r="F112" s="132"/>
      <c r="G112" s="132"/>
      <c r="H112" s="132"/>
      <c r="I112" s="129"/>
      <c r="J112" s="129"/>
      <c r="K112" s="129"/>
      <c r="L112" s="135"/>
    </row>
    <row r="113" spans="2:12" x14ac:dyDescent="0.2">
      <c r="B113" s="8"/>
      <c r="C113" s="8"/>
      <c r="D113" s="78"/>
      <c r="E113" s="78"/>
      <c r="F113" s="78"/>
      <c r="G113" s="78"/>
      <c r="H113" s="78"/>
      <c r="I113" s="78"/>
      <c r="J113" s="78"/>
      <c r="K113" s="78"/>
      <c r="L113" s="71"/>
    </row>
    <row r="114" spans="2:12" ht="15" customHeight="1" x14ac:dyDescent="0.2">
      <c r="B114" s="72" t="s">
        <v>91</v>
      </c>
      <c r="C114" s="73"/>
      <c r="D114" s="74"/>
      <c r="E114" s="74"/>
      <c r="F114" s="74">
        <v>58304.800000000003</v>
      </c>
      <c r="G114" s="74">
        <v>134611.99999999997</v>
      </c>
      <c r="H114" s="74">
        <v>210919.2</v>
      </c>
      <c r="I114" s="74">
        <v>305228.70000000007</v>
      </c>
      <c r="J114" s="74"/>
      <c r="K114" s="74"/>
      <c r="L114" s="74"/>
    </row>
    <row r="116" spans="2:12" x14ac:dyDescent="0.2">
      <c r="B116" s="64" t="s">
        <v>83</v>
      </c>
      <c r="C116" s="8" t="s">
        <v>92</v>
      </c>
      <c r="F116" s="62"/>
      <c r="G116" s="62"/>
      <c r="H116" s="62"/>
      <c r="I116" s="62"/>
      <c r="J116" s="62"/>
      <c r="K116" s="62"/>
      <c r="L116" s="62"/>
    </row>
    <row r="117" spans="2:12" ht="25.5" x14ac:dyDescent="0.2">
      <c r="B117" s="64" t="s">
        <v>84</v>
      </c>
      <c r="C117" s="8">
        <v>102002</v>
      </c>
      <c r="D117" s="62"/>
      <c r="E117" s="62"/>
      <c r="F117" s="62"/>
      <c r="G117" s="62"/>
      <c r="H117" s="62"/>
      <c r="I117" s="62"/>
      <c r="J117" s="62"/>
      <c r="K117" s="62"/>
      <c r="L117" s="62"/>
    </row>
    <row r="118" spans="2:12" ht="25.5" x14ac:dyDescent="0.2">
      <c r="B118" s="64" t="s">
        <v>85</v>
      </c>
      <c r="C118" s="8" t="s">
        <v>32</v>
      </c>
      <c r="D118" s="62"/>
      <c r="E118" s="62"/>
      <c r="F118" s="62"/>
      <c r="G118" s="62"/>
      <c r="H118" s="62"/>
      <c r="I118" s="62"/>
      <c r="J118" s="62"/>
      <c r="K118" s="62"/>
      <c r="L118" s="62"/>
    </row>
    <row r="119" spans="2:12" ht="26.25" customHeight="1" x14ac:dyDescent="0.2">
      <c r="B119" s="64" t="s">
        <v>86</v>
      </c>
      <c r="C119" s="8">
        <v>1080</v>
      </c>
      <c r="D119" s="124" t="s">
        <v>95</v>
      </c>
      <c r="E119" s="125"/>
      <c r="F119" s="125"/>
      <c r="G119" s="125"/>
      <c r="H119" s="125"/>
      <c r="I119" s="125"/>
      <c r="J119" s="125"/>
      <c r="K119" s="125"/>
      <c r="L119" s="126"/>
    </row>
    <row r="120" spans="2:12" ht="15" customHeight="1" x14ac:dyDescent="0.2">
      <c r="B120" s="64" t="s">
        <v>87</v>
      </c>
      <c r="C120" s="8">
        <v>11008</v>
      </c>
      <c r="D120" s="127" t="s">
        <v>150</v>
      </c>
      <c r="E120" s="127" t="s">
        <v>140</v>
      </c>
      <c r="F120" s="130" t="s">
        <v>141</v>
      </c>
      <c r="G120" s="130" t="s">
        <v>142</v>
      </c>
      <c r="H120" s="130" t="s">
        <v>151</v>
      </c>
      <c r="I120" s="127" t="s">
        <v>152</v>
      </c>
      <c r="J120" s="127" t="s">
        <v>131</v>
      </c>
      <c r="K120" s="127" t="s">
        <v>153</v>
      </c>
      <c r="L120" s="133" t="s">
        <v>96</v>
      </c>
    </row>
    <row r="121" spans="2:12" ht="63.75" x14ac:dyDescent="0.2">
      <c r="B121" s="69" t="s">
        <v>52</v>
      </c>
      <c r="C121" s="8" t="s">
        <v>24</v>
      </c>
      <c r="D121" s="128"/>
      <c r="E121" s="128"/>
      <c r="F121" s="131"/>
      <c r="G121" s="131"/>
      <c r="H121" s="131"/>
      <c r="I121" s="128"/>
      <c r="J121" s="128"/>
      <c r="K121" s="128"/>
      <c r="L121" s="134"/>
    </row>
    <row r="122" spans="2:12" ht="51" x14ac:dyDescent="0.2">
      <c r="B122" s="69" t="s">
        <v>88</v>
      </c>
      <c r="C122" s="8" t="s">
        <v>100</v>
      </c>
      <c r="D122" s="128"/>
      <c r="E122" s="128"/>
      <c r="F122" s="131"/>
      <c r="G122" s="131"/>
      <c r="H122" s="131"/>
      <c r="I122" s="128"/>
      <c r="J122" s="128"/>
      <c r="K122" s="128"/>
      <c r="L122" s="134"/>
    </row>
    <row r="123" spans="2:12" x14ac:dyDescent="0.2">
      <c r="B123" s="69" t="s">
        <v>55</v>
      </c>
      <c r="C123" s="8" t="s">
        <v>56</v>
      </c>
      <c r="D123" s="128"/>
      <c r="E123" s="128"/>
      <c r="F123" s="131"/>
      <c r="G123" s="131"/>
      <c r="H123" s="131"/>
      <c r="I123" s="128"/>
      <c r="J123" s="128"/>
      <c r="K123" s="128"/>
      <c r="L123" s="134"/>
    </row>
    <row r="124" spans="2:12" ht="25.5" x14ac:dyDescent="0.2">
      <c r="B124" s="8" t="s">
        <v>89</v>
      </c>
      <c r="C124" s="8" t="s">
        <v>114</v>
      </c>
      <c r="D124" s="128"/>
      <c r="E124" s="128"/>
      <c r="F124" s="131"/>
      <c r="G124" s="131"/>
      <c r="H124" s="131"/>
      <c r="I124" s="128"/>
      <c r="J124" s="128"/>
      <c r="K124" s="128"/>
      <c r="L124" s="134"/>
    </row>
    <row r="125" spans="2:12" x14ac:dyDescent="0.2">
      <c r="B125" s="51"/>
      <c r="C125" s="70" t="s">
        <v>94</v>
      </c>
      <c r="D125" s="129"/>
      <c r="E125" s="129"/>
      <c r="F125" s="132"/>
      <c r="G125" s="132"/>
      <c r="H125" s="132"/>
      <c r="I125" s="129"/>
      <c r="J125" s="129"/>
      <c r="K125" s="129"/>
      <c r="L125" s="135"/>
    </row>
    <row r="126" spans="2:12" x14ac:dyDescent="0.2">
      <c r="B126" s="8"/>
      <c r="C126" s="8"/>
      <c r="D126" s="82"/>
      <c r="E126" s="78"/>
      <c r="F126" s="78"/>
      <c r="G126" s="78"/>
      <c r="H126" s="78"/>
      <c r="I126" s="78"/>
      <c r="J126" s="78"/>
      <c r="K126" s="78"/>
      <c r="L126" s="71"/>
    </row>
    <row r="127" spans="2:12" ht="15" customHeight="1" x14ac:dyDescent="0.2">
      <c r="B127" s="72" t="s">
        <v>91</v>
      </c>
      <c r="C127" s="73"/>
      <c r="D127" s="74"/>
      <c r="E127" s="74"/>
      <c r="F127" s="74">
        <v>5708.2</v>
      </c>
      <c r="G127" s="74">
        <v>13450</v>
      </c>
      <c r="H127" s="74">
        <v>21191.8</v>
      </c>
      <c r="I127" s="74">
        <v>30967.100000000002</v>
      </c>
      <c r="J127" s="74"/>
      <c r="K127" s="74"/>
      <c r="L127" s="74"/>
    </row>
    <row r="129" spans="2:12" x14ac:dyDescent="0.2">
      <c r="B129" s="64" t="s">
        <v>83</v>
      </c>
      <c r="C129" s="8" t="s">
        <v>92</v>
      </c>
      <c r="F129" s="62"/>
      <c r="G129" s="62"/>
      <c r="H129" s="62"/>
      <c r="I129" s="62"/>
      <c r="J129" s="62"/>
      <c r="K129" s="62"/>
      <c r="L129" s="62"/>
    </row>
    <row r="130" spans="2:12" ht="25.5" x14ac:dyDescent="0.2">
      <c r="B130" s="64" t="s">
        <v>84</v>
      </c>
      <c r="C130" s="8">
        <v>102002</v>
      </c>
      <c r="D130" s="62"/>
      <c r="E130" s="62"/>
      <c r="F130" s="62"/>
      <c r="G130" s="62"/>
      <c r="H130" s="62"/>
      <c r="I130" s="62"/>
      <c r="J130" s="62"/>
      <c r="K130" s="62"/>
      <c r="L130" s="62"/>
    </row>
    <row r="131" spans="2:12" ht="25.5" x14ac:dyDescent="0.2">
      <c r="B131" s="64" t="s">
        <v>85</v>
      </c>
      <c r="C131" s="8" t="s">
        <v>32</v>
      </c>
      <c r="D131" s="62"/>
      <c r="E131" s="62"/>
      <c r="F131" s="62"/>
      <c r="G131" s="62"/>
      <c r="H131" s="62"/>
      <c r="I131" s="62"/>
      <c r="J131" s="62"/>
      <c r="K131" s="62"/>
      <c r="L131" s="62"/>
    </row>
    <row r="132" spans="2:12" ht="26.25" customHeight="1" x14ac:dyDescent="0.2">
      <c r="B132" s="64" t="s">
        <v>86</v>
      </c>
      <c r="C132" s="8">
        <v>1080</v>
      </c>
      <c r="D132" s="124" t="s">
        <v>95</v>
      </c>
      <c r="E132" s="125"/>
      <c r="F132" s="125"/>
      <c r="G132" s="125"/>
      <c r="H132" s="125"/>
      <c r="I132" s="125"/>
      <c r="J132" s="125"/>
      <c r="K132" s="125"/>
      <c r="L132" s="126"/>
    </row>
    <row r="133" spans="2:12" ht="15" customHeight="1" x14ac:dyDescent="0.2">
      <c r="B133" s="64" t="s">
        <v>87</v>
      </c>
      <c r="C133" s="8">
        <v>11009</v>
      </c>
      <c r="D133" s="127" t="s">
        <v>150</v>
      </c>
      <c r="E133" s="127" t="s">
        <v>140</v>
      </c>
      <c r="F133" s="130" t="s">
        <v>141</v>
      </c>
      <c r="G133" s="130" t="s">
        <v>142</v>
      </c>
      <c r="H133" s="130" t="s">
        <v>151</v>
      </c>
      <c r="I133" s="127" t="s">
        <v>152</v>
      </c>
      <c r="J133" s="127" t="s">
        <v>131</v>
      </c>
      <c r="K133" s="127" t="s">
        <v>153</v>
      </c>
      <c r="L133" s="133" t="s">
        <v>96</v>
      </c>
    </row>
    <row r="134" spans="2:12" ht="63.75" x14ac:dyDescent="0.2">
      <c r="B134" s="69" t="s">
        <v>52</v>
      </c>
      <c r="C134" s="8" t="s">
        <v>59</v>
      </c>
      <c r="D134" s="128"/>
      <c r="E134" s="128"/>
      <c r="F134" s="131"/>
      <c r="G134" s="131"/>
      <c r="H134" s="131"/>
      <c r="I134" s="128"/>
      <c r="J134" s="128"/>
      <c r="K134" s="128"/>
      <c r="L134" s="134"/>
    </row>
    <row r="135" spans="2:12" ht="51" x14ac:dyDescent="0.2">
      <c r="B135" s="69" t="s">
        <v>88</v>
      </c>
      <c r="C135" s="8" t="s">
        <v>100</v>
      </c>
      <c r="D135" s="128"/>
      <c r="E135" s="128"/>
      <c r="F135" s="131"/>
      <c r="G135" s="131"/>
      <c r="H135" s="131"/>
      <c r="I135" s="128"/>
      <c r="J135" s="128"/>
      <c r="K135" s="128"/>
      <c r="L135" s="134"/>
    </row>
    <row r="136" spans="2:12" x14ac:dyDescent="0.2">
      <c r="B136" s="69" t="s">
        <v>55</v>
      </c>
      <c r="C136" s="8" t="s">
        <v>56</v>
      </c>
      <c r="D136" s="128"/>
      <c r="E136" s="128"/>
      <c r="F136" s="131"/>
      <c r="G136" s="131"/>
      <c r="H136" s="131"/>
      <c r="I136" s="128"/>
      <c r="J136" s="128"/>
      <c r="K136" s="128"/>
      <c r="L136" s="134"/>
    </row>
    <row r="137" spans="2:12" ht="25.5" x14ac:dyDescent="0.2">
      <c r="B137" s="8" t="s">
        <v>89</v>
      </c>
      <c r="C137" s="8" t="s">
        <v>115</v>
      </c>
      <c r="D137" s="128"/>
      <c r="E137" s="128"/>
      <c r="F137" s="131"/>
      <c r="G137" s="131"/>
      <c r="H137" s="131"/>
      <c r="I137" s="128"/>
      <c r="J137" s="128"/>
      <c r="K137" s="128"/>
      <c r="L137" s="134"/>
    </row>
    <row r="138" spans="2:12" x14ac:dyDescent="0.2">
      <c r="B138" s="51"/>
      <c r="C138" s="70" t="s">
        <v>94</v>
      </c>
      <c r="D138" s="129"/>
      <c r="E138" s="129"/>
      <c r="F138" s="132"/>
      <c r="G138" s="132"/>
      <c r="H138" s="132"/>
      <c r="I138" s="129"/>
      <c r="J138" s="129"/>
      <c r="K138" s="129"/>
      <c r="L138" s="135"/>
    </row>
    <row r="139" spans="2:12" x14ac:dyDescent="0.2">
      <c r="B139" s="8"/>
      <c r="C139" s="8"/>
      <c r="D139" s="82"/>
      <c r="E139" s="78"/>
      <c r="F139" s="78"/>
      <c r="G139" s="78"/>
      <c r="H139" s="78"/>
      <c r="I139" s="78"/>
      <c r="J139" s="78"/>
      <c r="K139" s="78"/>
      <c r="L139" s="71"/>
    </row>
    <row r="140" spans="2:12" ht="15" customHeight="1" x14ac:dyDescent="0.2">
      <c r="B140" s="72" t="s">
        <v>91</v>
      </c>
      <c r="C140" s="73"/>
      <c r="D140" s="74"/>
      <c r="E140" s="74"/>
      <c r="F140" s="74">
        <v>5908.7</v>
      </c>
      <c r="G140" s="74">
        <v>13851</v>
      </c>
      <c r="H140" s="74">
        <v>21793.3</v>
      </c>
      <c r="I140" s="74">
        <v>31769.100000000002</v>
      </c>
      <c r="J140" s="74"/>
      <c r="K140" s="74"/>
      <c r="L140" s="74"/>
    </row>
    <row r="142" spans="2:12" x14ac:dyDescent="0.2">
      <c r="B142" s="64" t="s">
        <v>83</v>
      </c>
      <c r="C142" s="8" t="s">
        <v>92</v>
      </c>
      <c r="F142" s="62"/>
      <c r="G142" s="62"/>
      <c r="H142" s="62"/>
      <c r="I142" s="62"/>
      <c r="J142" s="62"/>
      <c r="K142" s="62"/>
      <c r="L142" s="62"/>
    </row>
    <row r="143" spans="2:12" ht="25.5" x14ac:dyDescent="0.2">
      <c r="B143" s="64" t="s">
        <v>84</v>
      </c>
      <c r="C143" s="8">
        <v>102002</v>
      </c>
      <c r="D143" s="62"/>
      <c r="E143" s="62"/>
      <c r="F143" s="62"/>
      <c r="G143" s="62"/>
      <c r="H143" s="62"/>
      <c r="I143" s="62"/>
      <c r="J143" s="62"/>
      <c r="K143" s="62"/>
      <c r="L143" s="62"/>
    </row>
    <row r="144" spans="2:12" ht="25.5" x14ac:dyDescent="0.2">
      <c r="B144" s="64" t="s">
        <v>85</v>
      </c>
      <c r="C144" s="8" t="s">
        <v>32</v>
      </c>
      <c r="D144" s="62"/>
      <c r="E144" s="62"/>
      <c r="F144" s="62"/>
      <c r="G144" s="62"/>
      <c r="H144" s="62"/>
      <c r="I144" s="62"/>
      <c r="J144" s="62"/>
      <c r="K144" s="62"/>
      <c r="L144" s="62"/>
    </row>
    <row r="145" spans="2:12" ht="26.25" customHeight="1" x14ac:dyDescent="0.2">
      <c r="B145" s="64" t="s">
        <v>86</v>
      </c>
      <c r="C145" s="8">
        <v>1080</v>
      </c>
      <c r="D145" s="124" t="s">
        <v>95</v>
      </c>
      <c r="E145" s="125"/>
      <c r="F145" s="125"/>
      <c r="G145" s="125"/>
      <c r="H145" s="125"/>
      <c r="I145" s="125"/>
      <c r="J145" s="125"/>
      <c r="K145" s="125"/>
      <c r="L145" s="126"/>
    </row>
    <row r="146" spans="2:12" ht="15" customHeight="1" x14ac:dyDescent="0.2">
      <c r="B146" s="64" t="s">
        <v>87</v>
      </c>
      <c r="C146" s="8">
        <v>11010</v>
      </c>
      <c r="D146" s="127" t="s">
        <v>150</v>
      </c>
      <c r="E146" s="127" t="s">
        <v>140</v>
      </c>
      <c r="F146" s="130" t="s">
        <v>141</v>
      </c>
      <c r="G146" s="130" t="s">
        <v>142</v>
      </c>
      <c r="H146" s="130" t="s">
        <v>151</v>
      </c>
      <c r="I146" s="127" t="s">
        <v>152</v>
      </c>
      <c r="J146" s="127" t="s">
        <v>131</v>
      </c>
      <c r="K146" s="127" t="s">
        <v>153</v>
      </c>
      <c r="L146" s="133" t="s">
        <v>96</v>
      </c>
    </row>
    <row r="147" spans="2:12" ht="51" customHeight="1" x14ac:dyDescent="0.2">
      <c r="B147" s="69" t="s">
        <v>52</v>
      </c>
      <c r="C147" s="8" t="s">
        <v>60</v>
      </c>
      <c r="D147" s="128"/>
      <c r="E147" s="128"/>
      <c r="F147" s="131"/>
      <c r="G147" s="131"/>
      <c r="H147" s="131"/>
      <c r="I147" s="128"/>
      <c r="J147" s="128"/>
      <c r="K147" s="128"/>
      <c r="L147" s="134"/>
    </row>
    <row r="148" spans="2:12" ht="51" x14ac:dyDescent="0.2">
      <c r="B148" s="69" t="s">
        <v>88</v>
      </c>
      <c r="C148" s="8" t="s">
        <v>100</v>
      </c>
      <c r="D148" s="128"/>
      <c r="E148" s="128"/>
      <c r="F148" s="131"/>
      <c r="G148" s="131"/>
      <c r="H148" s="131"/>
      <c r="I148" s="128"/>
      <c r="J148" s="128"/>
      <c r="K148" s="128"/>
      <c r="L148" s="134"/>
    </row>
    <row r="149" spans="2:12" x14ac:dyDescent="0.2">
      <c r="B149" s="69" t="s">
        <v>55</v>
      </c>
      <c r="C149" s="8" t="s">
        <v>56</v>
      </c>
      <c r="D149" s="128"/>
      <c r="E149" s="128"/>
      <c r="F149" s="131"/>
      <c r="G149" s="131"/>
      <c r="H149" s="131"/>
      <c r="I149" s="128"/>
      <c r="J149" s="128"/>
      <c r="K149" s="128"/>
      <c r="L149" s="134"/>
    </row>
    <row r="150" spans="2:12" ht="25.5" x14ac:dyDescent="0.2">
      <c r="B150" s="8" t="s">
        <v>89</v>
      </c>
      <c r="C150" s="8" t="s">
        <v>116</v>
      </c>
      <c r="D150" s="128"/>
      <c r="E150" s="128"/>
      <c r="F150" s="131"/>
      <c r="G150" s="131"/>
      <c r="H150" s="131"/>
      <c r="I150" s="128"/>
      <c r="J150" s="128"/>
      <c r="K150" s="128"/>
      <c r="L150" s="134"/>
    </row>
    <row r="151" spans="2:12" x14ac:dyDescent="0.2">
      <c r="B151" s="51"/>
      <c r="C151" s="70" t="s">
        <v>94</v>
      </c>
      <c r="D151" s="129"/>
      <c r="E151" s="129"/>
      <c r="F151" s="132"/>
      <c r="G151" s="132"/>
      <c r="H151" s="132"/>
      <c r="I151" s="129"/>
      <c r="J151" s="129"/>
      <c r="K151" s="129"/>
      <c r="L151" s="135"/>
    </row>
    <row r="152" spans="2:12" x14ac:dyDescent="0.2">
      <c r="B152" s="8"/>
      <c r="C152" s="8"/>
      <c r="D152" s="78"/>
      <c r="E152" s="78"/>
      <c r="F152" s="78"/>
      <c r="G152" s="78"/>
      <c r="H152" s="78"/>
      <c r="I152" s="78"/>
      <c r="J152" s="78"/>
      <c r="K152" s="78"/>
      <c r="L152" s="71"/>
    </row>
    <row r="153" spans="2:12" ht="15" customHeight="1" x14ac:dyDescent="0.2">
      <c r="B153" s="72" t="s">
        <v>91</v>
      </c>
      <c r="C153" s="73"/>
      <c r="D153" s="74"/>
      <c r="E153" s="74"/>
      <c r="F153" s="74">
        <v>5621.7</v>
      </c>
      <c r="G153" s="74">
        <v>13277</v>
      </c>
      <c r="H153" s="74">
        <v>20932.3</v>
      </c>
      <c r="I153" s="74">
        <v>30621.100000000002</v>
      </c>
      <c r="J153" s="74"/>
      <c r="K153" s="74"/>
      <c r="L153" s="74"/>
    </row>
    <row r="155" spans="2:12" x14ac:dyDescent="0.2">
      <c r="B155" s="64" t="s">
        <v>83</v>
      </c>
      <c r="C155" s="8" t="s">
        <v>92</v>
      </c>
      <c r="F155" s="62"/>
      <c r="G155" s="62"/>
      <c r="H155" s="62"/>
      <c r="I155" s="62"/>
      <c r="J155" s="62"/>
      <c r="K155" s="62"/>
      <c r="L155" s="62"/>
    </row>
    <row r="156" spans="2:12" ht="25.5" x14ac:dyDescent="0.2">
      <c r="B156" s="64" t="s">
        <v>84</v>
      </c>
      <c r="C156" s="8">
        <v>102002</v>
      </c>
      <c r="D156" s="62"/>
      <c r="E156" s="62"/>
      <c r="F156" s="62"/>
      <c r="G156" s="62"/>
      <c r="H156" s="62"/>
      <c r="I156" s="62"/>
      <c r="J156" s="62"/>
      <c r="K156" s="62"/>
      <c r="L156" s="62"/>
    </row>
    <row r="157" spans="2:12" ht="25.5" x14ac:dyDescent="0.2">
      <c r="B157" s="64" t="s">
        <v>85</v>
      </c>
      <c r="C157" s="8" t="s">
        <v>32</v>
      </c>
      <c r="D157" s="62"/>
      <c r="E157" s="62"/>
      <c r="F157" s="62"/>
      <c r="G157" s="62"/>
      <c r="H157" s="62"/>
      <c r="I157" s="62"/>
      <c r="J157" s="62"/>
      <c r="K157" s="62"/>
      <c r="L157" s="62"/>
    </row>
    <row r="158" spans="2:12" ht="26.25" customHeight="1" x14ac:dyDescent="0.2">
      <c r="B158" s="64" t="s">
        <v>86</v>
      </c>
      <c r="C158" s="8">
        <v>1080</v>
      </c>
      <c r="D158" s="124" t="s">
        <v>95</v>
      </c>
      <c r="E158" s="125"/>
      <c r="F158" s="125"/>
      <c r="G158" s="125"/>
      <c r="H158" s="125"/>
      <c r="I158" s="125"/>
      <c r="J158" s="125"/>
      <c r="K158" s="125"/>
      <c r="L158" s="126"/>
    </row>
    <row r="159" spans="2:12" ht="15" customHeight="1" x14ac:dyDescent="0.2">
      <c r="B159" s="64" t="s">
        <v>87</v>
      </c>
      <c r="C159" s="8">
        <v>11011</v>
      </c>
      <c r="D159" s="127" t="s">
        <v>150</v>
      </c>
      <c r="E159" s="127" t="s">
        <v>140</v>
      </c>
      <c r="F159" s="130" t="s">
        <v>141</v>
      </c>
      <c r="G159" s="130" t="s">
        <v>142</v>
      </c>
      <c r="H159" s="130" t="s">
        <v>151</v>
      </c>
      <c r="I159" s="127" t="s">
        <v>152</v>
      </c>
      <c r="J159" s="127" t="s">
        <v>131</v>
      </c>
      <c r="K159" s="127" t="s">
        <v>153</v>
      </c>
      <c r="L159" s="133" t="s">
        <v>96</v>
      </c>
    </row>
    <row r="160" spans="2:12" ht="51" customHeight="1" x14ac:dyDescent="0.2">
      <c r="B160" s="69" t="s">
        <v>52</v>
      </c>
      <c r="C160" s="8" t="s">
        <v>61</v>
      </c>
      <c r="D160" s="128"/>
      <c r="E160" s="128"/>
      <c r="F160" s="131"/>
      <c r="G160" s="131"/>
      <c r="H160" s="131"/>
      <c r="I160" s="128"/>
      <c r="J160" s="128"/>
      <c r="K160" s="128"/>
      <c r="L160" s="134"/>
    </row>
    <row r="161" spans="2:12" ht="51" x14ac:dyDescent="0.2">
      <c r="B161" s="69" t="s">
        <v>88</v>
      </c>
      <c r="C161" s="8" t="s">
        <v>100</v>
      </c>
      <c r="D161" s="128"/>
      <c r="E161" s="128"/>
      <c r="F161" s="131"/>
      <c r="G161" s="131"/>
      <c r="H161" s="131"/>
      <c r="I161" s="128"/>
      <c r="J161" s="128"/>
      <c r="K161" s="128"/>
      <c r="L161" s="134"/>
    </row>
    <row r="162" spans="2:12" x14ac:dyDescent="0.2">
      <c r="B162" s="69" t="s">
        <v>55</v>
      </c>
      <c r="C162" s="8" t="s">
        <v>56</v>
      </c>
      <c r="D162" s="128"/>
      <c r="E162" s="128"/>
      <c r="F162" s="131"/>
      <c r="G162" s="131"/>
      <c r="H162" s="131"/>
      <c r="I162" s="128"/>
      <c r="J162" s="128"/>
      <c r="K162" s="128"/>
      <c r="L162" s="134"/>
    </row>
    <row r="163" spans="2:12" ht="25.5" x14ac:dyDescent="0.2">
      <c r="B163" s="8" t="s">
        <v>89</v>
      </c>
      <c r="C163" s="8" t="s">
        <v>117</v>
      </c>
      <c r="D163" s="128"/>
      <c r="E163" s="128"/>
      <c r="F163" s="131"/>
      <c r="G163" s="131"/>
      <c r="H163" s="131"/>
      <c r="I163" s="128"/>
      <c r="J163" s="128"/>
      <c r="K163" s="128"/>
      <c r="L163" s="134"/>
    </row>
    <row r="164" spans="2:12" x14ac:dyDescent="0.2">
      <c r="B164" s="51"/>
      <c r="C164" s="70" t="s">
        <v>94</v>
      </c>
      <c r="D164" s="129"/>
      <c r="E164" s="129"/>
      <c r="F164" s="132"/>
      <c r="G164" s="132"/>
      <c r="H164" s="132"/>
      <c r="I164" s="129"/>
      <c r="J164" s="129"/>
      <c r="K164" s="129"/>
      <c r="L164" s="135"/>
    </row>
    <row r="165" spans="2:12" x14ac:dyDescent="0.2">
      <c r="B165" s="8"/>
      <c r="C165" s="8"/>
      <c r="D165" s="82"/>
      <c r="E165" s="78"/>
      <c r="F165" s="78"/>
      <c r="G165" s="78"/>
      <c r="H165" s="78"/>
      <c r="I165" s="78"/>
      <c r="J165" s="78"/>
      <c r="K165" s="78"/>
      <c r="L165" s="71"/>
    </row>
    <row r="166" spans="2:12" ht="15" customHeight="1" x14ac:dyDescent="0.2">
      <c r="B166" s="72" t="s">
        <v>91</v>
      </c>
      <c r="C166" s="73"/>
      <c r="D166" s="74"/>
      <c r="E166" s="74"/>
      <c r="F166" s="74">
        <v>5546.4</v>
      </c>
      <c r="G166" s="74">
        <v>13126.4</v>
      </c>
      <c r="H166" s="74">
        <v>20706.400000000001</v>
      </c>
      <c r="I166" s="74">
        <v>30319.9</v>
      </c>
      <c r="J166" s="74"/>
      <c r="K166" s="74"/>
      <c r="L166" s="74"/>
    </row>
    <row r="168" spans="2:12" x14ac:dyDescent="0.2">
      <c r="B168" s="64" t="s">
        <v>83</v>
      </c>
      <c r="C168" s="8" t="s">
        <v>92</v>
      </c>
      <c r="F168" s="62"/>
      <c r="G168" s="62"/>
      <c r="H168" s="62"/>
      <c r="I168" s="62"/>
      <c r="J168" s="62"/>
      <c r="K168" s="62"/>
      <c r="L168" s="62"/>
    </row>
    <row r="169" spans="2:12" ht="25.5" x14ac:dyDescent="0.2">
      <c r="B169" s="64" t="s">
        <v>84</v>
      </c>
      <c r="C169" s="8">
        <v>102002</v>
      </c>
      <c r="D169" s="62"/>
      <c r="E169" s="62"/>
      <c r="F169" s="62"/>
      <c r="G169" s="62"/>
      <c r="H169" s="62"/>
      <c r="I169" s="62"/>
      <c r="J169" s="62"/>
      <c r="K169" s="62"/>
      <c r="L169" s="62"/>
    </row>
    <row r="170" spans="2:12" ht="25.5" x14ac:dyDescent="0.2">
      <c r="B170" s="64" t="s">
        <v>85</v>
      </c>
      <c r="C170" s="8" t="s">
        <v>32</v>
      </c>
      <c r="D170" s="62"/>
      <c r="E170" s="62"/>
      <c r="F170" s="62"/>
      <c r="G170" s="62"/>
      <c r="H170" s="62"/>
      <c r="I170" s="62"/>
      <c r="J170" s="62"/>
      <c r="K170" s="62"/>
      <c r="L170" s="62"/>
    </row>
    <row r="171" spans="2:12" ht="26.25" customHeight="1" x14ac:dyDescent="0.2">
      <c r="B171" s="64" t="s">
        <v>86</v>
      </c>
      <c r="C171" s="8">
        <v>1080</v>
      </c>
      <c r="D171" s="124" t="s">
        <v>95</v>
      </c>
      <c r="E171" s="125"/>
      <c r="F171" s="125"/>
      <c r="G171" s="125"/>
      <c r="H171" s="125"/>
      <c r="I171" s="125"/>
      <c r="J171" s="125"/>
      <c r="K171" s="125"/>
      <c r="L171" s="126"/>
    </row>
    <row r="172" spans="2:12" ht="18" customHeight="1" x14ac:dyDescent="0.2">
      <c r="B172" s="64" t="s">
        <v>87</v>
      </c>
      <c r="C172" s="8">
        <v>11012</v>
      </c>
      <c r="D172" s="127" t="s">
        <v>150</v>
      </c>
      <c r="E172" s="127" t="s">
        <v>140</v>
      </c>
      <c r="F172" s="130" t="s">
        <v>141</v>
      </c>
      <c r="G172" s="130" t="s">
        <v>142</v>
      </c>
      <c r="H172" s="130" t="s">
        <v>151</v>
      </c>
      <c r="I172" s="127" t="s">
        <v>152</v>
      </c>
      <c r="J172" s="127" t="s">
        <v>131</v>
      </c>
      <c r="K172" s="127" t="s">
        <v>153</v>
      </c>
      <c r="L172" s="133" t="s">
        <v>96</v>
      </c>
    </row>
    <row r="173" spans="2:12" ht="51" customHeight="1" x14ac:dyDescent="0.2">
      <c r="B173" s="69" t="s">
        <v>52</v>
      </c>
      <c r="C173" s="8" t="s">
        <v>62</v>
      </c>
      <c r="D173" s="128"/>
      <c r="E173" s="128"/>
      <c r="F173" s="131"/>
      <c r="G173" s="131"/>
      <c r="H173" s="131"/>
      <c r="I173" s="128"/>
      <c r="J173" s="128"/>
      <c r="K173" s="128"/>
      <c r="L173" s="134"/>
    </row>
    <row r="174" spans="2:12" ht="51" x14ac:dyDescent="0.2">
      <c r="B174" s="69" t="s">
        <v>88</v>
      </c>
      <c r="C174" s="8" t="s">
        <v>100</v>
      </c>
      <c r="D174" s="128"/>
      <c r="E174" s="128"/>
      <c r="F174" s="131"/>
      <c r="G174" s="131"/>
      <c r="H174" s="131"/>
      <c r="I174" s="128"/>
      <c r="J174" s="128"/>
      <c r="K174" s="128"/>
      <c r="L174" s="134"/>
    </row>
    <row r="175" spans="2:12" x14ac:dyDescent="0.2">
      <c r="B175" s="69" t="s">
        <v>55</v>
      </c>
      <c r="C175" s="8" t="s">
        <v>56</v>
      </c>
      <c r="D175" s="128"/>
      <c r="E175" s="128"/>
      <c r="F175" s="131"/>
      <c r="G175" s="131"/>
      <c r="H175" s="131"/>
      <c r="I175" s="128"/>
      <c r="J175" s="128"/>
      <c r="K175" s="128"/>
      <c r="L175" s="134"/>
    </row>
    <row r="176" spans="2:12" ht="25.5" x14ac:dyDescent="0.2">
      <c r="B176" s="8" t="s">
        <v>89</v>
      </c>
      <c r="C176" s="8" t="s">
        <v>118</v>
      </c>
      <c r="D176" s="128"/>
      <c r="E176" s="128"/>
      <c r="F176" s="131"/>
      <c r="G176" s="131"/>
      <c r="H176" s="131"/>
      <c r="I176" s="128"/>
      <c r="J176" s="128"/>
      <c r="K176" s="128"/>
      <c r="L176" s="134"/>
    </row>
    <row r="177" spans="2:12" x14ac:dyDescent="0.2">
      <c r="B177" s="51"/>
      <c r="C177" s="70" t="s">
        <v>94</v>
      </c>
      <c r="D177" s="129"/>
      <c r="E177" s="129"/>
      <c r="F177" s="132"/>
      <c r="G177" s="132"/>
      <c r="H177" s="132"/>
      <c r="I177" s="129"/>
      <c r="J177" s="129"/>
      <c r="K177" s="129"/>
      <c r="L177" s="135"/>
    </row>
    <row r="178" spans="2:12" x14ac:dyDescent="0.2">
      <c r="B178" s="79"/>
      <c r="C178" s="77"/>
      <c r="D178" s="89"/>
      <c r="E178" s="89"/>
      <c r="F178" s="89"/>
      <c r="G178" s="89"/>
      <c r="H178" s="89"/>
      <c r="I178" s="89"/>
      <c r="J178" s="89"/>
      <c r="K178" s="89"/>
      <c r="L178" s="71"/>
    </row>
    <row r="179" spans="2:12" ht="15" customHeight="1" x14ac:dyDescent="0.2">
      <c r="B179" s="72" t="s">
        <v>91</v>
      </c>
      <c r="C179" s="73"/>
      <c r="D179" s="74"/>
      <c r="E179" s="74"/>
      <c r="F179" s="74">
        <v>5932</v>
      </c>
      <c r="G179" s="74">
        <v>13897.5</v>
      </c>
      <c r="H179" s="74">
        <v>21863</v>
      </c>
      <c r="I179" s="74">
        <v>31862.100000000006</v>
      </c>
      <c r="J179" s="74"/>
      <c r="K179" s="74"/>
      <c r="L179" s="74"/>
    </row>
    <row r="181" spans="2:12" x14ac:dyDescent="0.2">
      <c r="B181" s="64" t="s">
        <v>83</v>
      </c>
      <c r="C181" s="8" t="s">
        <v>92</v>
      </c>
      <c r="F181" s="62"/>
      <c r="G181" s="62"/>
      <c r="H181" s="62"/>
      <c r="I181" s="62"/>
      <c r="J181" s="62"/>
      <c r="K181" s="62"/>
      <c r="L181" s="62"/>
    </row>
    <row r="182" spans="2:12" ht="25.5" x14ac:dyDescent="0.2">
      <c r="B182" s="64" t="s">
        <v>84</v>
      </c>
      <c r="C182" s="8">
        <v>102002</v>
      </c>
      <c r="D182" s="62"/>
      <c r="E182" s="62"/>
      <c r="F182" s="62"/>
      <c r="G182" s="62"/>
      <c r="H182" s="62"/>
      <c r="I182" s="62"/>
      <c r="J182" s="62"/>
      <c r="K182" s="62"/>
      <c r="L182" s="62"/>
    </row>
    <row r="183" spans="2:12" ht="25.5" x14ac:dyDescent="0.2">
      <c r="B183" s="64" t="s">
        <v>85</v>
      </c>
      <c r="C183" s="8" t="s">
        <v>32</v>
      </c>
      <c r="D183" s="62"/>
      <c r="E183" s="62"/>
      <c r="F183" s="62"/>
      <c r="G183" s="62"/>
      <c r="H183" s="62"/>
      <c r="I183" s="62"/>
      <c r="J183" s="62"/>
      <c r="K183" s="62"/>
      <c r="L183" s="62"/>
    </row>
    <row r="184" spans="2:12" ht="26.25" customHeight="1" x14ac:dyDescent="0.2">
      <c r="B184" s="64" t="s">
        <v>86</v>
      </c>
      <c r="C184" s="8">
        <v>1080</v>
      </c>
      <c r="D184" s="124" t="s">
        <v>95</v>
      </c>
      <c r="E184" s="125"/>
      <c r="F184" s="125"/>
      <c r="G184" s="125"/>
      <c r="H184" s="125"/>
      <c r="I184" s="125"/>
      <c r="J184" s="125"/>
      <c r="K184" s="125"/>
      <c r="L184" s="126"/>
    </row>
    <row r="185" spans="2:12" ht="15" customHeight="1" x14ac:dyDescent="0.2">
      <c r="B185" s="64" t="s">
        <v>87</v>
      </c>
      <c r="C185" s="8">
        <v>11013</v>
      </c>
      <c r="D185" s="127" t="s">
        <v>150</v>
      </c>
      <c r="E185" s="127" t="s">
        <v>140</v>
      </c>
      <c r="F185" s="130" t="s">
        <v>141</v>
      </c>
      <c r="G185" s="130" t="s">
        <v>142</v>
      </c>
      <c r="H185" s="130" t="s">
        <v>151</v>
      </c>
      <c r="I185" s="127" t="s">
        <v>152</v>
      </c>
      <c r="J185" s="127" t="s">
        <v>131</v>
      </c>
      <c r="K185" s="127" t="s">
        <v>153</v>
      </c>
      <c r="L185" s="133" t="s">
        <v>96</v>
      </c>
    </row>
    <row r="186" spans="2:12" ht="51" customHeight="1" x14ac:dyDescent="0.2">
      <c r="B186" s="69" t="s">
        <v>52</v>
      </c>
      <c r="C186" s="8" t="s">
        <v>25</v>
      </c>
      <c r="D186" s="128"/>
      <c r="E186" s="128"/>
      <c r="F186" s="131"/>
      <c r="G186" s="131"/>
      <c r="H186" s="131"/>
      <c r="I186" s="128"/>
      <c r="J186" s="128"/>
      <c r="K186" s="128"/>
      <c r="L186" s="134"/>
    </row>
    <row r="187" spans="2:12" ht="51" x14ac:dyDescent="0.2">
      <c r="B187" s="69" t="s">
        <v>88</v>
      </c>
      <c r="C187" s="8" t="s">
        <v>100</v>
      </c>
      <c r="D187" s="128"/>
      <c r="E187" s="128"/>
      <c r="F187" s="131"/>
      <c r="G187" s="131"/>
      <c r="H187" s="131"/>
      <c r="I187" s="128"/>
      <c r="J187" s="128"/>
      <c r="K187" s="128"/>
      <c r="L187" s="134"/>
    </row>
    <row r="188" spans="2:12" x14ac:dyDescent="0.2">
      <c r="B188" s="69" t="s">
        <v>55</v>
      </c>
      <c r="C188" s="8" t="s">
        <v>56</v>
      </c>
      <c r="D188" s="128"/>
      <c r="E188" s="128"/>
      <c r="F188" s="131"/>
      <c r="G188" s="131"/>
      <c r="H188" s="131"/>
      <c r="I188" s="128"/>
      <c r="J188" s="128"/>
      <c r="K188" s="128"/>
      <c r="L188" s="134"/>
    </row>
    <row r="189" spans="2:12" ht="25.5" x14ac:dyDescent="0.2">
      <c r="B189" s="8" t="s">
        <v>89</v>
      </c>
      <c r="C189" s="8" t="s">
        <v>119</v>
      </c>
      <c r="D189" s="128"/>
      <c r="E189" s="128"/>
      <c r="F189" s="131"/>
      <c r="G189" s="131"/>
      <c r="H189" s="131"/>
      <c r="I189" s="128"/>
      <c r="J189" s="128"/>
      <c r="K189" s="128"/>
      <c r="L189" s="134"/>
    </row>
    <row r="190" spans="2:12" x14ac:dyDescent="0.2">
      <c r="B190" s="51"/>
      <c r="C190" s="70" t="s">
        <v>94</v>
      </c>
      <c r="D190" s="129"/>
      <c r="E190" s="129"/>
      <c r="F190" s="132"/>
      <c r="G190" s="132"/>
      <c r="H190" s="132"/>
      <c r="I190" s="129"/>
      <c r="J190" s="129"/>
      <c r="K190" s="129"/>
      <c r="L190" s="135"/>
    </row>
    <row r="191" spans="2:12" x14ac:dyDescent="0.2">
      <c r="B191" s="8"/>
      <c r="C191" s="8"/>
      <c r="D191" s="82"/>
      <c r="E191" s="78"/>
      <c r="F191" s="78"/>
      <c r="G191" s="78"/>
      <c r="H191" s="78"/>
      <c r="I191" s="78"/>
      <c r="J191" s="78"/>
      <c r="K191" s="78"/>
      <c r="L191" s="71"/>
    </row>
    <row r="192" spans="2:12" ht="15" customHeight="1" x14ac:dyDescent="0.2">
      <c r="B192" s="72" t="s">
        <v>91</v>
      </c>
      <c r="C192" s="73"/>
      <c r="D192" s="74"/>
      <c r="E192" s="74"/>
      <c r="F192" s="74">
        <v>5768</v>
      </c>
      <c r="G192" s="74">
        <v>13569.6</v>
      </c>
      <c r="H192" s="74">
        <v>21371.200000000001</v>
      </c>
      <c r="I192" s="74">
        <v>31206.300000000003</v>
      </c>
      <c r="J192" s="74"/>
      <c r="K192" s="74"/>
      <c r="L192" s="74"/>
    </row>
    <row r="194" spans="2:12" x14ac:dyDescent="0.2">
      <c r="B194" s="64" t="s">
        <v>83</v>
      </c>
      <c r="C194" s="8" t="s">
        <v>92</v>
      </c>
      <c r="F194" s="62"/>
      <c r="G194" s="62"/>
      <c r="H194" s="62"/>
      <c r="I194" s="62"/>
      <c r="J194" s="62"/>
      <c r="K194" s="62"/>
      <c r="L194" s="62"/>
    </row>
    <row r="195" spans="2:12" ht="25.5" x14ac:dyDescent="0.2">
      <c r="B195" s="64" t="s">
        <v>84</v>
      </c>
      <c r="C195" s="8">
        <v>102002</v>
      </c>
      <c r="D195" s="62"/>
      <c r="E195" s="62"/>
      <c r="F195" s="62"/>
      <c r="G195" s="62"/>
      <c r="H195" s="62"/>
      <c r="I195" s="62"/>
      <c r="J195" s="62"/>
      <c r="K195" s="62"/>
      <c r="L195" s="62"/>
    </row>
    <row r="196" spans="2:12" ht="25.5" x14ac:dyDescent="0.2">
      <c r="B196" s="64" t="s">
        <v>85</v>
      </c>
      <c r="C196" s="8" t="s">
        <v>32</v>
      </c>
      <c r="D196" s="62"/>
      <c r="E196" s="62"/>
      <c r="F196" s="62"/>
      <c r="G196" s="62"/>
      <c r="H196" s="62"/>
      <c r="I196" s="62"/>
      <c r="J196" s="62"/>
      <c r="K196" s="62"/>
      <c r="L196" s="62"/>
    </row>
    <row r="197" spans="2:12" ht="26.25" customHeight="1" x14ac:dyDescent="0.2">
      <c r="B197" s="64" t="s">
        <v>86</v>
      </c>
      <c r="C197" s="8">
        <v>1080</v>
      </c>
      <c r="D197" s="124" t="s">
        <v>95</v>
      </c>
      <c r="E197" s="125"/>
      <c r="F197" s="125"/>
      <c r="G197" s="125"/>
      <c r="H197" s="125"/>
      <c r="I197" s="125"/>
      <c r="J197" s="125"/>
      <c r="K197" s="125"/>
      <c r="L197" s="126"/>
    </row>
    <row r="198" spans="2:12" ht="19.5" customHeight="1" x14ac:dyDescent="0.2">
      <c r="B198" s="64" t="s">
        <v>87</v>
      </c>
      <c r="C198" s="8">
        <v>11014</v>
      </c>
      <c r="D198" s="127" t="s">
        <v>150</v>
      </c>
      <c r="E198" s="127" t="s">
        <v>140</v>
      </c>
      <c r="F198" s="130" t="s">
        <v>141</v>
      </c>
      <c r="G198" s="130" t="s">
        <v>142</v>
      </c>
      <c r="H198" s="130" t="s">
        <v>151</v>
      </c>
      <c r="I198" s="127" t="s">
        <v>152</v>
      </c>
      <c r="J198" s="127" t="s">
        <v>131</v>
      </c>
      <c r="K198" s="127" t="s">
        <v>153</v>
      </c>
      <c r="L198" s="133" t="s">
        <v>96</v>
      </c>
    </row>
    <row r="199" spans="2:12" ht="51" customHeight="1" x14ac:dyDescent="0.2">
      <c r="B199" s="69" t="s">
        <v>52</v>
      </c>
      <c r="C199" s="8" t="s">
        <v>26</v>
      </c>
      <c r="D199" s="128"/>
      <c r="E199" s="128"/>
      <c r="F199" s="131"/>
      <c r="G199" s="131"/>
      <c r="H199" s="131"/>
      <c r="I199" s="128"/>
      <c r="J199" s="128"/>
      <c r="K199" s="128"/>
      <c r="L199" s="134"/>
    </row>
    <row r="200" spans="2:12" ht="51" x14ac:dyDescent="0.2">
      <c r="B200" s="69" t="s">
        <v>88</v>
      </c>
      <c r="C200" s="8" t="s">
        <v>100</v>
      </c>
      <c r="D200" s="128"/>
      <c r="E200" s="128"/>
      <c r="F200" s="131"/>
      <c r="G200" s="131"/>
      <c r="H200" s="131"/>
      <c r="I200" s="128"/>
      <c r="J200" s="128"/>
      <c r="K200" s="128"/>
      <c r="L200" s="134"/>
    </row>
    <row r="201" spans="2:12" x14ac:dyDescent="0.2">
      <c r="B201" s="69" t="s">
        <v>55</v>
      </c>
      <c r="C201" s="8" t="s">
        <v>56</v>
      </c>
      <c r="D201" s="128"/>
      <c r="E201" s="128"/>
      <c r="F201" s="131"/>
      <c r="G201" s="131"/>
      <c r="H201" s="131"/>
      <c r="I201" s="128"/>
      <c r="J201" s="128"/>
      <c r="K201" s="128"/>
      <c r="L201" s="134"/>
    </row>
    <row r="202" spans="2:12" ht="25.5" x14ac:dyDescent="0.2">
      <c r="B202" s="8" t="s">
        <v>89</v>
      </c>
      <c r="C202" s="8" t="s">
        <v>120</v>
      </c>
      <c r="D202" s="128"/>
      <c r="E202" s="128"/>
      <c r="F202" s="131"/>
      <c r="G202" s="131"/>
      <c r="H202" s="131"/>
      <c r="I202" s="128"/>
      <c r="J202" s="128"/>
      <c r="K202" s="128"/>
      <c r="L202" s="134"/>
    </row>
    <row r="203" spans="2:12" x14ac:dyDescent="0.2">
      <c r="B203" s="51"/>
      <c r="C203" s="70" t="s">
        <v>94</v>
      </c>
      <c r="D203" s="129"/>
      <c r="E203" s="129"/>
      <c r="F203" s="132"/>
      <c r="G203" s="132"/>
      <c r="H203" s="132"/>
      <c r="I203" s="129"/>
      <c r="J203" s="129"/>
      <c r="K203" s="129"/>
      <c r="L203" s="135"/>
    </row>
    <row r="204" spans="2:12" x14ac:dyDescent="0.2">
      <c r="B204" s="8"/>
      <c r="C204" s="8"/>
      <c r="D204" s="82"/>
      <c r="E204" s="78"/>
      <c r="F204" s="78"/>
      <c r="G204" s="78"/>
      <c r="H204" s="78"/>
      <c r="I204" s="78"/>
      <c r="J204" s="78"/>
      <c r="K204" s="78"/>
      <c r="L204" s="71"/>
    </row>
    <row r="205" spans="2:12" ht="15" customHeight="1" x14ac:dyDescent="0.2">
      <c r="B205" s="72" t="s">
        <v>91</v>
      </c>
      <c r="C205" s="73"/>
      <c r="D205" s="74"/>
      <c r="E205" s="74"/>
      <c r="F205" s="74">
        <v>5791.9</v>
      </c>
      <c r="G205" s="74">
        <v>13617.4</v>
      </c>
      <c r="H205" s="74">
        <v>21442.9</v>
      </c>
      <c r="I205" s="74">
        <v>32141.9</v>
      </c>
      <c r="J205" s="74"/>
      <c r="K205" s="74"/>
      <c r="L205" s="74"/>
    </row>
    <row r="207" spans="2:12" x14ac:dyDescent="0.2">
      <c r="B207" s="64" t="s">
        <v>83</v>
      </c>
      <c r="C207" s="8" t="s">
        <v>92</v>
      </c>
      <c r="F207" s="62"/>
      <c r="G207" s="62"/>
      <c r="H207" s="62"/>
      <c r="I207" s="62"/>
      <c r="J207" s="62"/>
      <c r="K207" s="62"/>
      <c r="L207" s="62"/>
    </row>
    <row r="208" spans="2:12" ht="25.5" x14ac:dyDescent="0.2">
      <c r="B208" s="64" t="s">
        <v>84</v>
      </c>
      <c r="C208" s="8">
        <v>102002</v>
      </c>
      <c r="D208" s="62"/>
      <c r="E208" s="62"/>
      <c r="F208" s="62"/>
      <c r="G208" s="62"/>
      <c r="H208" s="62"/>
      <c r="I208" s="62"/>
      <c r="J208" s="62"/>
      <c r="K208" s="62"/>
      <c r="L208" s="62"/>
    </row>
    <row r="209" spans="2:12" ht="25.5" x14ac:dyDescent="0.2">
      <c r="B209" s="64" t="s">
        <v>85</v>
      </c>
      <c r="C209" s="8" t="s">
        <v>32</v>
      </c>
      <c r="D209" s="62"/>
      <c r="E209" s="62"/>
      <c r="F209" s="62"/>
      <c r="G209" s="62"/>
      <c r="H209" s="62"/>
      <c r="I209" s="62"/>
      <c r="J209" s="62"/>
      <c r="K209" s="62"/>
      <c r="L209" s="62"/>
    </row>
    <row r="210" spans="2:12" ht="26.25" customHeight="1" x14ac:dyDescent="0.2">
      <c r="B210" s="64" t="s">
        <v>86</v>
      </c>
      <c r="C210" s="8">
        <v>1080</v>
      </c>
      <c r="D210" s="124" t="s">
        <v>95</v>
      </c>
      <c r="E210" s="125"/>
      <c r="F210" s="125"/>
      <c r="G210" s="125"/>
      <c r="H210" s="125"/>
      <c r="I210" s="125"/>
      <c r="J210" s="125"/>
      <c r="K210" s="125"/>
      <c r="L210" s="126"/>
    </row>
    <row r="211" spans="2:12" ht="15" customHeight="1" x14ac:dyDescent="0.2">
      <c r="B211" s="64" t="s">
        <v>87</v>
      </c>
      <c r="C211" s="8">
        <v>11015</v>
      </c>
      <c r="D211" s="127" t="s">
        <v>150</v>
      </c>
      <c r="E211" s="127" t="s">
        <v>140</v>
      </c>
      <c r="F211" s="130" t="s">
        <v>141</v>
      </c>
      <c r="G211" s="130" t="s">
        <v>142</v>
      </c>
      <c r="H211" s="130" t="s">
        <v>151</v>
      </c>
      <c r="I211" s="127" t="s">
        <v>152</v>
      </c>
      <c r="J211" s="127" t="s">
        <v>131</v>
      </c>
      <c r="K211" s="127" t="s">
        <v>153</v>
      </c>
      <c r="L211" s="133" t="s">
        <v>96</v>
      </c>
    </row>
    <row r="212" spans="2:12" ht="51" customHeight="1" x14ac:dyDescent="0.2">
      <c r="B212" s="69" t="s">
        <v>52</v>
      </c>
      <c r="C212" s="8" t="s">
        <v>27</v>
      </c>
      <c r="D212" s="128"/>
      <c r="E212" s="128"/>
      <c r="F212" s="131"/>
      <c r="G212" s="131"/>
      <c r="H212" s="131"/>
      <c r="I212" s="128"/>
      <c r="J212" s="128"/>
      <c r="K212" s="128"/>
      <c r="L212" s="134"/>
    </row>
    <row r="213" spans="2:12" ht="51" x14ac:dyDescent="0.2">
      <c r="B213" s="69" t="s">
        <v>88</v>
      </c>
      <c r="C213" s="8" t="s">
        <v>100</v>
      </c>
      <c r="D213" s="128"/>
      <c r="E213" s="128"/>
      <c r="F213" s="131"/>
      <c r="G213" s="131"/>
      <c r="H213" s="131"/>
      <c r="I213" s="128"/>
      <c r="J213" s="128"/>
      <c r="K213" s="128"/>
      <c r="L213" s="134"/>
    </row>
    <row r="214" spans="2:12" x14ac:dyDescent="0.2">
      <c r="B214" s="69" t="s">
        <v>55</v>
      </c>
      <c r="C214" s="8" t="s">
        <v>56</v>
      </c>
      <c r="D214" s="128"/>
      <c r="E214" s="128"/>
      <c r="F214" s="131"/>
      <c r="G214" s="131"/>
      <c r="H214" s="131"/>
      <c r="I214" s="128"/>
      <c r="J214" s="128"/>
      <c r="K214" s="128"/>
      <c r="L214" s="134"/>
    </row>
    <row r="215" spans="2:12" ht="25.5" x14ac:dyDescent="0.2">
      <c r="B215" s="8" t="s">
        <v>89</v>
      </c>
      <c r="C215" s="8" t="s">
        <v>121</v>
      </c>
      <c r="D215" s="128"/>
      <c r="E215" s="128"/>
      <c r="F215" s="131"/>
      <c r="G215" s="131"/>
      <c r="H215" s="131"/>
      <c r="I215" s="128"/>
      <c r="J215" s="128"/>
      <c r="K215" s="128"/>
      <c r="L215" s="134"/>
    </row>
    <row r="216" spans="2:12" x14ac:dyDescent="0.2">
      <c r="B216" s="51"/>
      <c r="C216" s="70" t="s">
        <v>94</v>
      </c>
      <c r="D216" s="129"/>
      <c r="E216" s="129"/>
      <c r="F216" s="132"/>
      <c r="G216" s="132"/>
      <c r="H216" s="132"/>
      <c r="I216" s="129"/>
      <c r="J216" s="129"/>
      <c r="K216" s="129"/>
      <c r="L216" s="135"/>
    </row>
    <row r="217" spans="2:12" x14ac:dyDescent="0.2">
      <c r="B217" s="8"/>
      <c r="C217" s="8"/>
      <c r="D217" s="82"/>
      <c r="E217" s="78"/>
      <c r="F217" s="78"/>
      <c r="G217" s="78"/>
      <c r="H217" s="78"/>
      <c r="I217" s="78"/>
      <c r="J217" s="78"/>
      <c r="K217" s="78"/>
      <c r="L217" s="71"/>
    </row>
    <row r="218" spans="2:12" ht="15" customHeight="1" x14ac:dyDescent="0.2">
      <c r="B218" s="72" t="s">
        <v>91</v>
      </c>
      <c r="C218" s="73"/>
      <c r="D218" s="74"/>
      <c r="E218" s="74"/>
      <c r="F218" s="74">
        <v>5134.91</v>
      </c>
      <c r="G218" s="74">
        <v>12303.4</v>
      </c>
      <c r="H218" s="74">
        <v>19471.8</v>
      </c>
      <c r="I218" s="74">
        <v>28673.8</v>
      </c>
      <c r="J218" s="74"/>
      <c r="K218" s="74"/>
      <c r="L218" s="74"/>
    </row>
    <row r="220" spans="2:12" x14ac:dyDescent="0.2">
      <c r="B220" s="64" t="s">
        <v>83</v>
      </c>
      <c r="C220" s="8" t="s">
        <v>92</v>
      </c>
      <c r="F220" s="62"/>
      <c r="G220" s="62"/>
      <c r="H220" s="62"/>
      <c r="I220" s="62"/>
      <c r="J220" s="62"/>
      <c r="K220" s="62"/>
      <c r="L220" s="62"/>
    </row>
    <row r="221" spans="2:12" ht="25.5" x14ac:dyDescent="0.2">
      <c r="B221" s="64" t="s">
        <v>84</v>
      </c>
      <c r="C221" s="8">
        <v>102002</v>
      </c>
      <c r="D221" s="62"/>
      <c r="E221" s="62"/>
      <c r="F221" s="62"/>
      <c r="G221" s="62"/>
      <c r="H221" s="62"/>
      <c r="I221" s="62"/>
      <c r="J221" s="62"/>
      <c r="K221" s="62"/>
      <c r="L221" s="62"/>
    </row>
    <row r="222" spans="2:12" ht="25.5" x14ac:dyDescent="0.2">
      <c r="B222" s="64" t="s">
        <v>85</v>
      </c>
      <c r="C222" s="8" t="s">
        <v>32</v>
      </c>
      <c r="D222" s="62"/>
      <c r="E222" s="62"/>
      <c r="F222" s="62"/>
      <c r="G222" s="62"/>
      <c r="H222" s="62"/>
      <c r="I222" s="62"/>
      <c r="J222" s="62"/>
      <c r="K222" s="62"/>
      <c r="L222" s="62"/>
    </row>
    <row r="223" spans="2:12" ht="26.25" customHeight="1" x14ac:dyDescent="0.2">
      <c r="B223" s="64" t="s">
        <v>86</v>
      </c>
      <c r="C223" s="8">
        <v>1080</v>
      </c>
      <c r="D223" s="124" t="s">
        <v>95</v>
      </c>
      <c r="E223" s="125"/>
      <c r="F223" s="125"/>
      <c r="G223" s="125"/>
      <c r="H223" s="125"/>
      <c r="I223" s="125"/>
      <c r="J223" s="125"/>
      <c r="K223" s="125"/>
      <c r="L223" s="126"/>
    </row>
    <row r="224" spans="2:12" ht="17.25" customHeight="1" x14ac:dyDescent="0.2">
      <c r="B224" s="64" t="s">
        <v>87</v>
      </c>
      <c r="C224" s="8">
        <v>11016</v>
      </c>
      <c r="D224" s="127" t="s">
        <v>150</v>
      </c>
      <c r="E224" s="127" t="s">
        <v>140</v>
      </c>
      <c r="F224" s="130" t="s">
        <v>141</v>
      </c>
      <c r="G224" s="130" t="s">
        <v>142</v>
      </c>
      <c r="H224" s="130" t="s">
        <v>151</v>
      </c>
      <c r="I224" s="127" t="s">
        <v>152</v>
      </c>
      <c r="J224" s="127" t="s">
        <v>131</v>
      </c>
      <c r="K224" s="127" t="s">
        <v>153</v>
      </c>
      <c r="L224" s="133" t="s">
        <v>96</v>
      </c>
    </row>
    <row r="225" spans="2:12" ht="51" customHeight="1" x14ac:dyDescent="0.2">
      <c r="B225" s="69" t="s">
        <v>52</v>
      </c>
      <c r="C225" s="8" t="s">
        <v>28</v>
      </c>
      <c r="D225" s="128"/>
      <c r="E225" s="128"/>
      <c r="F225" s="131"/>
      <c r="G225" s="131"/>
      <c r="H225" s="131"/>
      <c r="I225" s="128"/>
      <c r="J225" s="128"/>
      <c r="K225" s="128"/>
      <c r="L225" s="134"/>
    </row>
    <row r="226" spans="2:12" ht="51" x14ac:dyDescent="0.2">
      <c r="B226" s="69" t="s">
        <v>88</v>
      </c>
      <c r="C226" s="8" t="s">
        <v>100</v>
      </c>
      <c r="D226" s="128"/>
      <c r="E226" s="128"/>
      <c r="F226" s="131"/>
      <c r="G226" s="131"/>
      <c r="H226" s="131"/>
      <c r="I226" s="128"/>
      <c r="J226" s="128"/>
      <c r="K226" s="128"/>
      <c r="L226" s="134"/>
    </row>
    <row r="227" spans="2:12" x14ac:dyDescent="0.2">
      <c r="B227" s="69" t="s">
        <v>55</v>
      </c>
      <c r="C227" s="8" t="s">
        <v>56</v>
      </c>
      <c r="D227" s="128"/>
      <c r="E227" s="128"/>
      <c r="F227" s="131"/>
      <c r="G227" s="131"/>
      <c r="H227" s="131"/>
      <c r="I227" s="128"/>
      <c r="J227" s="128"/>
      <c r="K227" s="128"/>
      <c r="L227" s="134"/>
    </row>
    <row r="228" spans="2:12" ht="25.5" x14ac:dyDescent="0.2">
      <c r="B228" s="8" t="s">
        <v>89</v>
      </c>
      <c r="C228" s="8" t="s">
        <v>122</v>
      </c>
      <c r="D228" s="128"/>
      <c r="E228" s="128"/>
      <c r="F228" s="131"/>
      <c r="G228" s="131"/>
      <c r="H228" s="131"/>
      <c r="I228" s="128"/>
      <c r="J228" s="128"/>
      <c r="K228" s="128"/>
      <c r="L228" s="134"/>
    </row>
    <row r="229" spans="2:12" x14ac:dyDescent="0.2">
      <c r="B229" s="51"/>
      <c r="C229" s="70" t="s">
        <v>94</v>
      </c>
      <c r="D229" s="129"/>
      <c r="E229" s="129"/>
      <c r="F229" s="132"/>
      <c r="G229" s="132"/>
      <c r="H229" s="132"/>
      <c r="I229" s="129"/>
      <c r="J229" s="129"/>
      <c r="K229" s="129"/>
      <c r="L229" s="135"/>
    </row>
    <row r="230" spans="2:12" x14ac:dyDescent="0.2">
      <c r="B230" s="8"/>
      <c r="C230" s="8"/>
      <c r="D230" s="78"/>
      <c r="E230" s="78"/>
      <c r="F230" s="78"/>
      <c r="G230" s="78"/>
      <c r="H230" s="78"/>
      <c r="I230" s="78"/>
      <c r="J230" s="78"/>
      <c r="K230" s="78"/>
      <c r="L230" s="71"/>
    </row>
    <row r="231" spans="2:12" ht="15" customHeight="1" x14ac:dyDescent="0.2">
      <c r="B231" s="72" t="s">
        <v>91</v>
      </c>
      <c r="C231" s="73"/>
      <c r="D231" s="74"/>
      <c r="E231" s="74"/>
      <c r="F231" s="74">
        <v>5511.4</v>
      </c>
      <c r="G231" s="74">
        <v>13056.4</v>
      </c>
      <c r="H231" s="74">
        <v>20601.400000000001</v>
      </c>
      <c r="I231" s="74">
        <v>30179.9</v>
      </c>
      <c r="J231" s="74"/>
      <c r="K231" s="74"/>
      <c r="L231" s="74"/>
    </row>
    <row r="233" spans="2:12" x14ac:dyDescent="0.2">
      <c r="B233" s="64" t="s">
        <v>83</v>
      </c>
      <c r="C233" s="8" t="s">
        <v>92</v>
      </c>
      <c r="F233" s="62"/>
      <c r="G233" s="62"/>
      <c r="H233" s="62"/>
      <c r="I233" s="62"/>
      <c r="J233" s="62"/>
      <c r="K233" s="62"/>
      <c r="L233" s="62"/>
    </row>
    <row r="234" spans="2:12" ht="25.5" x14ac:dyDescent="0.2">
      <c r="B234" s="64" t="s">
        <v>84</v>
      </c>
      <c r="C234" s="8">
        <v>102002</v>
      </c>
      <c r="D234" s="62"/>
      <c r="E234" s="62"/>
      <c r="F234" s="62"/>
      <c r="G234" s="62"/>
      <c r="H234" s="62"/>
      <c r="I234" s="62"/>
      <c r="J234" s="62"/>
      <c r="K234" s="62"/>
      <c r="L234" s="62"/>
    </row>
    <row r="235" spans="2:12" ht="25.5" x14ac:dyDescent="0.2">
      <c r="B235" s="64" t="s">
        <v>85</v>
      </c>
      <c r="C235" s="8" t="s">
        <v>32</v>
      </c>
      <c r="D235" s="62"/>
      <c r="E235" s="62"/>
      <c r="F235" s="62"/>
      <c r="G235" s="62"/>
      <c r="H235" s="62"/>
      <c r="I235" s="62"/>
      <c r="J235" s="62"/>
      <c r="K235" s="62"/>
      <c r="L235" s="62"/>
    </row>
    <row r="236" spans="2:12" ht="26.25" customHeight="1" x14ac:dyDescent="0.2">
      <c r="B236" s="64" t="s">
        <v>86</v>
      </c>
      <c r="C236" s="8">
        <v>1080</v>
      </c>
      <c r="D236" s="124" t="s">
        <v>95</v>
      </c>
      <c r="E236" s="125"/>
      <c r="F236" s="125"/>
      <c r="G236" s="125"/>
      <c r="H236" s="125"/>
      <c r="I236" s="125"/>
      <c r="J236" s="125"/>
      <c r="K236" s="125"/>
      <c r="L236" s="126"/>
    </row>
    <row r="237" spans="2:12" ht="15" customHeight="1" x14ac:dyDescent="0.2">
      <c r="B237" s="64" t="s">
        <v>87</v>
      </c>
      <c r="C237" s="8">
        <v>11017</v>
      </c>
      <c r="D237" s="127" t="s">
        <v>150</v>
      </c>
      <c r="E237" s="127" t="s">
        <v>140</v>
      </c>
      <c r="F237" s="130" t="s">
        <v>141</v>
      </c>
      <c r="G237" s="130" t="s">
        <v>142</v>
      </c>
      <c r="H237" s="130" t="s">
        <v>151</v>
      </c>
      <c r="I237" s="127" t="s">
        <v>152</v>
      </c>
      <c r="J237" s="127" t="s">
        <v>131</v>
      </c>
      <c r="K237" s="127" t="s">
        <v>153</v>
      </c>
      <c r="L237" s="133" t="s">
        <v>96</v>
      </c>
    </row>
    <row r="238" spans="2:12" ht="38.25" customHeight="1" x14ac:dyDescent="0.2">
      <c r="B238" s="69" t="s">
        <v>52</v>
      </c>
      <c r="C238" s="8" t="s">
        <v>29</v>
      </c>
      <c r="D238" s="128"/>
      <c r="E238" s="128"/>
      <c r="F238" s="131"/>
      <c r="G238" s="131"/>
      <c r="H238" s="131"/>
      <c r="I238" s="128"/>
      <c r="J238" s="128"/>
      <c r="K238" s="128"/>
      <c r="L238" s="134"/>
    </row>
    <row r="239" spans="2:12" ht="51" x14ac:dyDescent="0.2">
      <c r="B239" s="69" t="s">
        <v>88</v>
      </c>
      <c r="C239" s="8" t="s">
        <v>100</v>
      </c>
      <c r="D239" s="128"/>
      <c r="E239" s="128"/>
      <c r="F239" s="131"/>
      <c r="G239" s="131"/>
      <c r="H239" s="131"/>
      <c r="I239" s="128"/>
      <c r="J239" s="128"/>
      <c r="K239" s="128"/>
      <c r="L239" s="134"/>
    </row>
    <row r="240" spans="2:12" x14ac:dyDescent="0.2">
      <c r="B240" s="69" t="s">
        <v>55</v>
      </c>
      <c r="C240" s="8" t="s">
        <v>56</v>
      </c>
      <c r="D240" s="128"/>
      <c r="E240" s="128"/>
      <c r="F240" s="131"/>
      <c r="G240" s="131"/>
      <c r="H240" s="131"/>
      <c r="I240" s="128"/>
      <c r="J240" s="128"/>
      <c r="K240" s="128"/>
      <c r="L240" s="134"/>
    </row>
    <row r="241" spans="2:12" ht="15" customHeight="1" x14ac:dyDescent="0.2">
      <c r="B241" s="8" t="s">
        <v>89</v>
      </c>
      <c r="C241" s="8" t="s">
        <v>123</v>
      </c>
      <c r="D241" s="128"/>
      <c r="E241" s="128"/>
      <c r="F241" s="131"/>
      <c r="G241" s="131"/>
      <c r="H241" s="131"/>
      <c r="I241" s="128"/>
      <c r="J241" s="128"/>
      <c r="K241" s="128"/>
      <c r="L241" s="134"/>
    </row>
    <row r="242" spans="2:12" x14ac:dyDescent="0.2">
      <c r="B242" s="51"/>
      <c r="C242" s="70" t="s">
        <v>94</v>
      </c>
      <c r="D242" s="129"/>
      <c r="E242" s="129"/>
      <c r="F242" s="132"/>
      <c r="G242" s="132"/>
      <c r="H242" s="132"/>
      <c r="I242" s="129"/>
      <c r="J242" s="129"/>
      <c r="K242" s="129"/>
      <c r="L242" s="135"/>
    </row>
    <row r="243" spans="2:12" x14ac:dyDescent="0.2">
      <c r="B243" s="8"/>
      <c r="C243" s="8"/>
      <c r="D243" s="71"/>
      <c r="E243" s="71"/>
      <c r="F243" s="71"/>
      <c r="G243" s="71"/>
      <c r="H243" s="71"/>
      <c r="I243" s="71"/>
      <c r="J243" s="71"/>
      <c r="K243" s="71"/>
      <c r="L243" s="71"/>
    </row>
    <row r="244" spans="2:12" ht="15" customHeight="1" x14ac:dyDescent="0.2">
      <c r="B244" s="72" t="s">
        <v>91</v>
      </c>
      <c r="C244" s="73"/>
      <c r="D244" s="74"/>
      <c r="E244" s="74"/>
      <c r="F244" s="74">
        <v>21827.4</v>
      </c>
      <c r="G244" s="74">
        <v>51834.7</v>
      </c>
      <c r="H244" s="74">
        <v>81841.899999999994</v>
      </c>
      <c r="I244" s="74">
        <v>124248.30000000002</v>
      </c>
      <c r="J244" s="74"/>
      <c r="K244" s="74"/>
      <c r="L244" s="74"/>
    </row>
    <row r="246" spans="2:12" hidden="1" x14ac:dyDescent="0.2">
      <c r="B246" s="64" t="s">
        <v>83</v>
      </c>
      <c r="C246" s="8" t="s">
        <v>92</v>
      </c>
      <c r="F246" s="62"/>
      <c r="G246" s="62"/>
      <c r="H246" s="62"/>
      <c r="I246" s="62"/>
      <c r="J246" s="62"/>
      <c r="K246" s="62"/>
      <c r="L246" s="62"/>
    </row>
    <row r="247" spans="2:12" ht="25.5" hidden="1" x14ac:dyDescent="0.2">
      <c r="B247" s="64" t="s">
        <v>84</v>
      </c>
      <c r="C247" s="8">
        <v>102002</v>
      </c>
      <c r="D247" s="62"/>
      <c r="E247" s="62"/>
      <c r="F247" s="62"/>
      <c r="G247" s="62"/>
      <c r="H247" s="62"/>
      <c r="I247" s="62"/>
      <c r="J247" s="62"/>
      <c r="K247" s="62"/>
      <c r="L247" s="62"/>
    </row>
    <row r="248" spans="2:12" ht="25.5" hidden="1" x14ac:dyDescent="0.2">
      <c r="B248" s="64" t="s">
        <v>85</v>
      </c>
      <c r="C248" s="8" t="s">
        <v>32</v>
      </c>
      <c r="D248" s="62"/>
      <c r="E248" s="62"/>
      <c r="F248" s="62"/>
      <c r="G248" s="62"/>
      <c r="H248" s="62"/>
      <c r="I248" s="62"/>
      <c r="J248" s="62"/>
      <c r="K248" s="62"/>
      <c r="L248" s="62"/>
    </row>
    <row r="249" spans="2:12" ht="26.25" hidden="1" customHeight="1" x14ac:dyDescent="0.2">
      <c r="B249" s="64" t="s">
        <v>86</v>
      </c>
      <c r="C249" s="8">
        <v>1080</v>
      </c>
      <c r="D249" s="124" t="s">
        <v>95</v>
      </c>
      <c r="E249" s="125"/>
      <c r="F249" s="125"/>
      <c r="G249" s="125"/>
      <c r="H249" s="125"/>
      <c r="I249" s="125"/>
      <c r="J249" s="125"/>
      <c r="K249" s="125"/>
      <c r="L249" s="126"/>
    </row>
    <row r="250" spans="2:12" ht="15" hidden="1" customHeight="1" x14ac:dyDescent="0.2">
      <c r="B250" s="64" t="s">
        <v>87</v>
      </c>
      <c r="C250" s="8">
        <v>11021</v>
      </c>
      <c r="D250" s="127" t="s">
        <v>150</v>
      </c>
      <c r="E250" s="127" t="s">
        <v>140</v>
      </c>
      <c r="F250" s="130" t="s">
        <v>141</v>
      </c>
      <c r="G250" s="130" t="s">
        <v>142</v>
      </c>
      <c r="H250" s="130" t="s">
        <v>151</v>
      </c>
      <c r="I250" s="127" t="s">
        <v>152</v>
      </c>
      <c r="J250" s="127" t="s">
        <v>131</v>
      </c>
      <c r="K250" s="127" t="s">
        <v>153</v>
      </c>
      <c r="L250" s="133" t="s">
        <v>96</v>
      </c>
    </row>
    <row r="251" spans="2:12" ht="43.5" hidden="1" customHeight="1" x14ac:dyDescent="0.2">
      <c r="B251" s="69" t="s">
        <v>52</v>
      </c>
      <c r="C251" s="8" t="s">
        <v>155</v>
      </c>
      <c r="D251" s="128"/>
      <c r="E251" s="128"/>
      <c r="F251" s="131"/>
      <c r="G251" s="131"/>
      <c r="H251" s="131"/>
      <c r="I251" s="128"/>
      <c r="J251" s="128"/>
      <c r="K251" s="128"/>
      <c r="L251" s="134"/>
    </row>
    <row r="252" spans="2:12" ht="51" hidden="1" x14ac:dyDescent="0.2">
      <c r="B252" s="69" t="s">
        <v>88</v>
      </c>
      <c r="C252" s="8" t="s">
        <v>156</v>
      </c>
      <c r="D252" s="128"/>
      <c r="E252" s="128"/>
      <c r="F252" s="131"/>
      <c r="G252" s="131"/>
      <c r="H252" s="131"/>
      <c r="I252" s="128"/>
      <c r="J252" s="128"/>
      <c r="K252" s="128"/>
      <c r="L252" s="134"/>
    </row>
    <row r="253" spans="2:12" hidden="1" x14ac:dyDescent="0.2">
      <c r="B253" s="69" t="s">
        <v>55</v>
      </c>
      <c r="C253" s="8" t="s">
        <v>157</v>
      </c>
      <c r="D253" s="128"/>
      <c r="E253" s="128"/>
      <c r="F253" s="131"/>
      <c r="G253" s="131"/>
      <c r="H253" s="131"/>
      <c r="I253" s="128"/>
      <c r="J253" s="128"/>
      <c r="K253" s="128"/>
      <c r="L253" s="134"/>
    </row>
    <row r="254" spans="2:12" ht="25.5" hidden="1" x14ac:dyDescent="0.2">
      <c r="B254" s="8" t="s">
        <v>158</v>
      </c>
      <c r="C254" s="90" t="s">
        <v>32</v>
      </c>
      <c r="D254" s="128"/>
      <c r="E254" s="128"/>
      <c r="F254" s="131"/>
      <c r="G254" s="131"/>
      <c r="H254" s="131"/>
      <c r="I254" s="128"/>
      <c r="J254" s="128"/>
      <c r="K254" s="128"/>
      <c r="L254" s="134"/>
    </row>
    <row r="255" spans="2:12" hidden="1" x14ac:dyDescent="0.2">
      <c r="B255" s="51"/>
      <c r="C255" s="70" t="s">
        <v>94</v>
      </c>
      <c r="D255" s="129"/>
      <c r="E255" s="129"/>
      <c r="F255" s="132"/>
      <c r="G255" s="132"/>
      <c r="H255" s="132"/>
      <c r="I255" s="129"/>
      <c r="J255" s="129"/>
      <c r="K255" s="129"/>
      <c r="L255" s="135"/>
    </row>
    <row r="256" spans="2:12" ht="25.5" hidden="1" x14ac:dyDescent="0.2">
      <c r="B256" s="8" t="s">
        <v>90</v>
      </c>
      <c r="C256" s="60" t="s">
        <v>160</v>
      </c>
      <c r="D256" s="95"/>
      <c r="E256" s="71"/>
      <c r="F256" s="71"/>
      <c r="G256" s="71"/>
      <c r="H256" s="71"/>
      <c r="I256" s="71"/>
      <c r="J256" s="71"/>
      <c r="K256" s="71"/>
      <c r="L256" s="71"/>
    </row>
    <row r="257" spans="2:12" hidden="1" x14ac:dyDescent="0.2">
      <c r="B257" s="8"/>
      <c r="C257" s="60" t="s">
        <v>161</v>
      </c>
      <c r="D257" s="95"/>
      <c r="E257" s="71"/>
      <c r="F257" s="71"/>
      <c r="G257" s="71"/>
      <c r="H257" s="71"/>
      <c r="I257" s="71"/>
      <c r="J257" s="71"/>
      <c r="K257" s="71"/>
      <c r="L257" s="71"/>
    </row>
    <row r="258" spans="2:12" hidden="1" x14ac:dyDescent="0.2">
      <c r="B258" s="8"/>
      <c r="C258" s="60" t="s">
        <v>162</v>
      </c>
      <c r="D258" s="95"/>
      <c r="E258" s="71"/>
      <c r="F258" s="71"/>
      <c r="G258" s="71"/>
      <c r="H258" s="71"/>
      <c r="I258" s="71"/>
      <c r="J258" s="71"/>
      <c r="K258" s="71"/>
      <c r="L258" s="71"/>
    </row>
    <row r="259" spans="2:12" ht="25.5" hidden="1" x14ac:dyDescent="0.2">
      <c r="B259" s="8" t="s">
        <v>90</v>
      </c>
      <c r="C259" s="60" t="s">
        <v>163</v>
      </c>
      <c r="D259" s="95"/>
      <c r="E259" s="71"/>
      <c r="F259" s="71"/>
      <c r="G259" s="71"/>
      <c r="H259" s="71"/>
      <c r="I259" s="71"/>
      <c r="J259" s="71"/>
      <c r="K259" s="71"/>
      <c r="L259" s="71"/>
    </row>
    <row r="260" spans="2:12" hidden="1" x14ac:dyDescent="0.2">
      <c r="B260" s="8"/>
      <c r="C260" s="60" t="s">
        <v>161</v>
      </c>
      <c r="D260" s="95"/>
      <c r="E260" s="71"/>
      <c r="F260" s="71"/>
      <c r="G260" s="71"/>
      <c r="H260" s="71"/>
      <c r="I260" s="71"/>
      <c r="J260" s="71"/>
      <c r="K260" s="71"/>
      <c r="L260" s="71"/>
    </row>
    <row r="261" spans="2:12" hidden="1" x14ac:dyDescent="0.2">
      <c r="B261" s="8"/>
      <c r="C261" s="60" t="s">
        <v>162</v>
      </c>
      <c r="D261" s="95"/>
      <c r="E261" s="71"/>
      <c r="F261" s="71"/>
      <c r="G261" s="71"/>
      <c r="H261" s="71"/>
      <c r="I261" s="71"/>
      <c r="J261" s="71"/>
      <c r="K261" s="71"/>
      <c r="L261" s="71"/>
    </row>
    <row r="262" spans="2:12" hidden="1" x14ac:dyDescent="0.2">
      <c r="B262" s="8" t="s">
        <v>97</v>
      </c>
      <c r="C262" s="60" t="s">
        <v>159</v>
      </c>
      <c r="D262" s="95"/>
      <c r="E262" s="71"/>
      <c r="F262" s="71"/>
      <c r="G262" s="71"/>
      <c r="H262" s="71"/>
      <c r="I262" s="71"/>
      <c r="J262" s="71"/>
      <c r="K262" s="71"/>
      <c r="L262" s="71" t="s">
        <v>0</v>
      </c>
    </row>
    <row r="263" spans="2:12" ht="15" hidden="1" customHeight="1" x14ac:dyDescent="0.2">
      <c r="B263" s="72" t="s">
        <v>91</v>
      </c>
      <c r="C263" s="73"/>
      <c r="D263" s="84"/>
      <c r="E263" s="74"/>
      <c r="F263" s="74"/>
      <c r="G263" s="74"/>
      <c r="H263" s="74"/>
      <c r="I263" s="74"/>
      <c r="J263" s="74"/>
      <c r="K263" s="74"/>
      <c r="L263" s="74"/>
    </row>
    <row r="264" spans="2:12" ht="14.25" hidden="1" customHeight="1" x14ac:dyDescent="0.2"/>
    <row r="265" spans="2:12" x14ac:dyDescent="0.2">
      <c r="B265" s="64" t="s">
        <v>83</v>
      </c>
      <c r="C265" s="8" t="s">
        <v>92</v>
      </c>
      <c r="F265" s="62"/>
      <c r="G265" s="62"/>
      <c r="H265" s="62"/>
      <c r="I265" s="62"/>
      <c r="J265" s="62"/>
      <c r="K265" s="62"/>
      <c r="L265" s="62"/>
    </row>
    <row r="266" spans="2:12" ht="25.5" x14ac:dyDescent="0.2">
      <c r="B266" s="64" t="s">
        <v>84</v>
      </c>
      <c r="C266" s="8">
        <v>102002</v>
      </c>
      <c r="D266" s="62"/>
      <c r="E266" s="62"/>
      <c r="F266" s="62"/>
      <c r="G266" s="62"/>
      <c r="H266" s="62"/>
      <c r="I266" s="62"/>
      <c r="J266" s="62"/>
      <c r="K266" s="62"/>
      <c r="L266" s="62"/>
    </row>
    <row r="267" spans="2:12" ht="25.5" x14ac:dyDescent="0.2">
      <c r="B267" s="64" t="s">
        <v>85</v>
      </c>
      <c r="C267" s="8" t="s">
        <v>32</v>
      </c>
      <c r="D267" s="62"/>
      <c r="E267" s="62"/>
      <c r="F267" s="62"/>
      <c r="G267" s="62"/>
      <c r="H267" s="62"/>
      <c r="I267" s="62"/>
      <c r="J267" s="62"/>
      <c r="K267" s="62"/>
      <c r="L267" s="62"/>
    </row>
    <row r="268" spans="2:12" ht="26.25" customHeight="1" x14ac:dyDescent="0.2">
      <c r="B268" s="64" t="s">
        <v>86</v>
      </c>
      <c r="C268" s="8">
        <v>1080</v>
      </c>
      <c r="D268" s="124" t="s">
        <v>95</v>
      </c>
      <c r="E268" s="125"/>
      <c r="F268" s="125"/>
      <c r="G268" s="125"/>
      <c r="H268" s="125"/>
      <c r="I268" s="125"/>
      <c r="J268" s="125"/>
      <c r="K268" s="125"/>
      <c r="L268" s="126"/>
    </row>
    <row r="269" spans="2:12" ht="15" customHeight="1" x14ac:dyDescent="0.2">
      <c r="B269" s="64" t="s">
        <v>87</v>
      </c>
      <c r="C269" s="8">
        <v>11018</v>
      </c>
      <c r="D269" s="127" t="s">
        <v>150</v>
      </c>
      <c r="E269" s="127" t="s">
        <v>140</v>
      </c>
      <c r="F269" s="130" t="s">
        <v>141</v>
      </c>
      <c r="G269" s="130" t="s">
        <v>142</v>
      </c>
      <c r="H269" s="130" t="s">
        <v>151</v>
      </c>
      <c r="I269" s="127" t="s">
        <v>152</v>
      </c>
      <c r="J269" s="127" t="s">
        <v>131</v>
      </c>
      <c r="K269" s="127" t="s">
        <v>153</v>
      </c>
      <c r="L269" s="133" t="s">
        <v>96</v>
      </c>
    </row>
    <row r="270" spans="2:12" ht="25.5" customHeight="1" x14ac:dyDescent="0.2">
      <c r="B270" s="69" t="s">
        <v>52</v>
      </c>
      <c r="C270" s="8" t="s">
        <v>30</v>
      </c>
      <c r="D270" s="128"/>
      <c r="E270" s="128"/>
      <c r="F270" s="131"/>
      <c r="G270" s="131"/>
      <c r="H270" s="131"/>
      <c r="I270" s="128"/>
      <c r="J270" s="128"/>
      <c r="K270" s="128"/>
      <c r="L270" s="134"/>
    </row>
    <row r="271" spans="2:12" x14ac:dyDescent="0.2">
      <c r="B271" s="69" t="s">
        <v>88</v>
      </c>
      <c r="C271" s="8" t="s">
        <v>63</v>
      </c>
      <c r="D271" s="128"/>
      <c r="E271" s="128"/>
      <c r="F271" s="131"/>
      <c r="G271" s="131"/>
      <c r="H271" s="131"/>
      <c r="I271" s="128"/>
      <c r="J271" s="128"/>
      <c r="K271" s="128"/>
      <c r="L271" s="134"/>
    </row>
    <row r="272" spans="2:12" x14ac:dyDescent="0.2">
      <c r="B272" s="69" t="s">
        <v>55</v>
      </c>
      <c r="C272" s="8" t="s">
        <v>56</v>
      </c>
      <c r="D272" s="128"/>
      <c r="E272" s="128"/>
      <c r="F272" s="131"/>
      <c r="G272" s="131"/>
      <c r="H272" s="131"/>
      <c r="I272" s="128"/>
      <c r="J272" s="128"/>
      <c r="K272" s="128"/>
      <c r="L272" s="134"/>
    </row>
    <row r="273" spans="2:15" ht="15" customHeight="1" x14ac:dyDescent="0.2">
      <c r="B273" s="8" t="s">
        <v>89</v>
      </c>
      <c r="C273" s="8" t="s">
        <v>32</v>
      </c>
      <c r="D273" s="128"/>
      <c r="E273" s="128"/>
      <c r="F273" s="131"/>
      <c r="G273" s="131"/>
      <c r="H273" s="131"/>
      <c r="I273" s="128"/>
      <c r="J273" s="128"/>
      <c r="K273" s="128"/>
      <c r="L273" s="134"/>
    </row>
    <row r="274" spans="2:15" x14ac:dyDescent="0.2">
      <c r="B274" s="51"/>
      <c r="C274" s="70" t="s">
        <v>94</v>
      </c>
      <c r="D274" s="129"/>
      <c r="E274" s="129"/>
      <c r="F274" s="132"/>
      <c r="G274" s="132"/>
      <c r="H274" s="132"/>
      <c r="I274" s="129"/>
      <c r="J274" s="129"/>
      <c r="K274" s="129"/>
      <c r="L274" s="135"/>
    </row>
    <row r="275" spans="2:15" x14ac:dyDescent="0.2">
      <c r="B275" s="8"/>
      <c r="C275" s="8" t="s">
        <v>124</v>
      </c>
      <c r="D275" s="71"/>
      <c r="E275" s="71"/>
      <c r="F275" s="71"/>
      <c r="G275" s="71"/>
      <c r="H275" s="71"/>
      <c r="I275" s="71"/>
      <c r="J275" s="71"/>
      <c r="K275" s="71"/>
      <c r="L275" s="71"/>
    </row>
    <row r="276" spans="2:15" ht="15" customHeight="1" x14ac:dyDescent="0.2">
      <c r="B276" s="72" t="s">
        <v>91</v>
      </c>
      <c r="C276" s="73"/>
      <c r="D276" s="74"/>
      <c r="E276" s="74"/>
      <c r="F276" s="74">
        <v>6761.2</v>
      </c>
      <c r="G276" s="74">
        <v>13522.4</v>
      </c>
      <c r="H276" s="74">
        <v>20283.5</v>
      </c>
      <c r="I276" s="74">
        <v>27044.7</v>
      </c>
      <c r="J276" s="74"/>
      <c r="K276" s="74"/>
      <c r="L276" s="74"/>
    </row>
    <row r="278" spans="2:15" x14ac:dyDescent="0.2">
      <c r="B278" s="64" t="s">
        <v>83</v>
      </c>
      <c r="C278" s="8" t="s">
        <v>92</v>
      </c>
      <c r="F278" s="62"/>
      <c r="G278" s="62"/>
      <c r="H278" s="62"/>
      <c r="I278" s="62"/>
      <c r="J278" s="62"/>
      <c r="K278" s="62"/>
      <c r="L278" s="62"/>
    </row>
    <row r="279" spans="2:15" ht="25.5" x14ac:dyDescent="0.2">
      <c r="B279" s="64" t="s">
        <v>84</v>
      </c>
      <c r="C279" s="8">
        <v>102002</v>
      </c>
      <c r="D279" s="62"/>
      <c r="E279" s="62"/>
      <c r="F279" s="62"/>
      <c r="G279" s="62"/>
      <c r="H279" s="62"/>
      <c r="I279" s="62"/>
      <c r="J279" s="62"/>
      <c r="K279" s="62"/>
      <c r="L279" s="62"/>
    </row>
    <row r="280" spans="2:15" ht="25.5" x14ac:dyDescent="0.2">
      <c r="B280" s="64" t="s">
        <v>85</v>
      </c>
      <c r="C280" s="8" t="s">
        <v>32</v>
      </c>
      <c r="D280" s="62"/>
      <c r="E280" s="62"/>
      <c r="F280" s="62"/>
      <c r="G280" s="62"/>
      <c r="H280" s="62"/>
      <c r="I280" s="62"/>
      <c r="J280" s="62"/>
      <c r="K280" s="62"/>
      <c r="L280" s="62"/>
    </row>
    <row r="281" spans="2:15" ht="26.25" customHeight="1" x14ac:dyDescent="0.2">
      <c r="B281" s="64" t="s">
        <v>86</v>
      </c>
      <c r="C281" s="8">
        <v>1080</v>
      </c>
      <c r="D281" s="124" t="s">
        <v>95</v>
      </c>
      <c r="E281" s="125"/>
      <c r="F281" s="125"/>
      <c r="G281" s="125"/>
      <c r="H281" s="125"/>
      <c r="I281" s="125"/>
      <c r="J281" s="125"/>
      <c r="K281" s="125"/>
      <c r="L281" s="126"/>
    </row>
    <row r="282" spans="2:15" ht="15" customHeight="1" x14ac:dyDescent="0.2">
      <c r="B282" s="64" t="s">
        <v>87</v>
      </c>
      <c r="C282" s="8">
        <v>31001</v>
      </c>
      <c r="D282" s="127" t="s">
        <v>150</v>
      </c>
      <c r="E282" s="127" t="s">
        <v>140</v>
      </c>
      <c r="F282" s="130" t="s">
        <v>141</v>
      </c>
      <c r="G282" s="130" t="s">
        <v>142</v>
      </c>
      <c r="H282" s="130" t="s">
        <v>151</v>
      </c>
      <c r="I282" s="127" t="s">
        <v>152</v>
      </c>
      <c r="J282" s="127" t="s">
        <v>131</v>
      </c>
      <c r="K282" s="127" t="s">
        <v>153</v>
      </c>
      <c r="L282" s="133" t="s">
        <v>96</v>
      </c>
    </row>
    <row r="283" spans="2:15" ht="25.5" customHeight="1" x14ac:dyDescent="0.2">
      <c r="B283" s="69" t="s">
        <v>52</v>
      </c>
      <c r="C283" s="8" t="s">
        <v>31</v>
      </c>
      <c r="D283" s="128"/>
      <c r="E283" s="128"/>
      <c r="F283" s="131"/>
      <c r="G283" s="131"/>
      <c r="H283" s="131"/>
      <c r="I283" s="128"/>
      <c r="J283" s="128"/>
      <c r="K283" s="128"/>
      <c r="L283" s="134"/>
    </row>
    <row r="284" spans="2:15" ht="25.5" x14ac:dyDescent="0.2">
      <c r="B284" s="69" t="s">
        <v>88</v>
      </c>
      <c r="C284" s="8" t="s">
        <v>64</v>
      </c>
      <c r="D284" s="128"/>
      <c r="E284" s="128"/>
      <c r="F284" s="131"/>
      <c r="G284" s="131"/>
      <c r="H284" s="131"/>
      <c r="I284" s="128"/>
      <c r="J284" s="128"/>
      <c r="K284" s="128"/>
      <c r="L284" s="134"/>
    </row>
    <row r="285" spans="2:15" ht="25.5" x14ac:dyDescent="0.2">
      <c r="B285" s="69" t="s">
        <v>55</v>
      </c>
      <c r="C285" s="8" t="s">
        <v>65</v>
      </c>
      <c r="D285" s="128"/>
      <c r="E285" s="128"/>
      <c r="F285" s="131"/>
      <c r="G285" s="131"/>
      <c r="H285" s="131"/>
      <c r="I285" s="128"/>
      <c r="J285" s="128"/>
      <c r="K285" s="128"/>
      <c r="L285" s="134"/>
    </row>
    <row r="286" spans="2:15" ht="26.25" customHeight="1" x14ac:dyDescent="0.2">
      <c r="B286" s="96" t="s">
        <v>164</v>
      </c>
      <c r="C286" s="8" t="s">
        <v>32</v>
      </c>
      <c r="D286" s="128"/>
      <c r="E286" s="128"/>
      <c r="F286" s="131"/>
      <c r="G286" s="131"/>
      <c r="H286" s="131"/>
      <c r="I286" s="128"/>
      <c r="J286" s="128"/>
      <c r="K286" s="128"/>
      <c r="L286" s="134"/>
    </row>
    <row r="287" spans="2:15" x14ac:dyDescent="0.2">
      <c r="B287" s="51"/>
      <c r="C287" s="70" t="s">
        <v>94</v>
      </c>
      <c r="D287" s="129"/>
      <c r="E287" s="129"/>
      <c r="F287" s="132"/>
      <c r="G287" s="132"/>
      <c r="H287" s="132"/>
      <c r="I287" s="129"/>
      <c r="J287" s="129"/>
      <c r="K287" s="129"/>
      <c r="L287" s="135"/>
    </row>
    <row r="288" spans="2:15" x14ac:dyDescent="0.2">
      <c r="B288" s="8" t="s">
        <v>90</v>
      </c>
      <c r="C288" s="8" t="s">
        <v>125</v>
      </c>
      <c r="D288" s="82"/>
      <c r="E288" s="78"/>
      <c r="F288" s="78">
        <v>76</v>
      </c>
      <c r="G288" s="78">
        <v>152</v>
      </c>
      <c r="H288" s="78">
        <v>228</v>
      </c>
      <c r="I288" s="78">
        <v>305</v>
      </c>
      <c r="J288" s="74"/>
      <c r="K288" s="74"/>
      <c r="L288" s="71"/>
      <c r="M288" s="83"/>
      <c r="N288" s="83"/>
      <c r="O288" s="83"/>
    </row>
    <row r="289" spans="2:15" x14ac:dyDescent="0.2">
      <c r="B289" s="8" t="s">
        <v>90</v>
      </c>
      <c r="C289" s="8" t="s">
        <v>126</v>
      </c>
      <c r="D289" s="82"/>
      <c r="E289" s="78"/>
      <c r="F289" s="78">
        <v>233</v>
      </c>
      <c r="G289" s="78">
        <v>467</v>
      </c>
      <c r="H289" s="78">
        <v>700</v>
      </c>
      <c r="I289" s="78">
        <v>934</v>
      </c>
      <c r="J289" s="74"/>
      <c r="K289" s="74"/>
      <c r="L289" s="71"/>
      <c r="M289" s="83"/>
      <c r="N289" s="83"/>
      <c r="O289" s="83"/>
    </row>
    <row r="290" spans="2:15" x14ac:dyDescent="0.2">
      <c r="B290" s="8" t="s">
        <v>90</v>
      </c>
      <c r="C290" s="8" t="s">
        <v>127</v>
      </c>
      <c r="D290" s="82"/>
      <c r="E290" s="78"/>
      <c r="F290" s="78"/>
      <c r="G290" s="78"/>
      <c r="H290" s="78"/>
      <c r="I290" s="78"/>
      <c r="J290" s="74"/>
      <c r="K290" s="74"/>
      <c r="L290" s="71"/>
    </row>
    <row r="291" spans="2:15" ht="25.5" x14ac:dyDescent="0.2">
      <c r="B291" s="8" t="s">
        <v>98</v>
      </c>
      <c r="C291" s="8" t="s">
        <v>128</v>
      </c>
      <c r="D291" s="82"/>
      <c r="E291" s="78"/>
      <c r="F291" s="78">
        <v>7</v>
      </c>
      <c r="G291" s="78">
        <v>7</v>
      </c>
      <c r="H291" s="78">
        <v>7</v>
      </c>
      <c r="I291" s="78">
        <v>7</v>
      </c>
      <c r="J291" s="78"/>
      <c r="K291" s="78"/>
      <c r="L291" s="71" t="s">
        <v>0</v>
      </c>
    </row>
    <row r="292" spans="2:15" x14ac:dyDescent="0.2">
      <c r="B292" s="85" t="s">
        <v>99</v>
      </c>
      <c r="C292" s="86" t="s">
        <v>129</v>
      </c>
      <c r="D292" s="87"/>
      <c r="E292" s="87"/>
      <c r="F292" s="87">
        <v>100</v>
      </c>
      <c r="G292" s="87">
        <v>100</v>
      </c>
      <c r="H292" s="87">
        <v>100</v>
      </c>
      <c r="I292" s="87">
        <v>100</v>
      </c>
      <c r="J292" s="74"/>
      <c r="K292" s="74"/>
      <c r="L292" s="71"/>
    </row>
    <row r="293" spans="2:15" ht="15" customHeight="1" x14ac:dyDescent="0.2">
      <c r="B293" s="72" t="s">
        <v>91</v>
      </c>
      <c r="C293" s="73"/>
      <c r="D293" s="84"/>
      <c r="E293" s="74"/>
      <c r="F293" s="74">
        <v>38464</v>
      </c>
      <c r="G293" s="74">
        <v>76927.899999999994</v>
      </c>
      <c r="H293" s="74">
        <v>115391.9</v>
      </c>
      <c r="I293" s="74">
        <v>153855.79999999999</v>
      </c>
      <c r="J293" s="74"/>
      <c r="K293" s="74"/>
      <c r="L293" s="74"/>
    </row>
    <row r="300" spans="2:15" ht="16.5" customHeight="1" x14ac:dyDescent="0.2"/>
    <row r="314" ht="16.5" customHeight="1" x14ac:dyDescent="0.2"/>
    <row r="329" ht="16.5" customHeight="1" x14ac:dyDescent="0.2"/>
  </sheetData>
  <mergeCells count="200">
    <mergeCell ref="D171:L171"/>
    <mergeCell ref="D172:D177"/>
    <mergeCell ref="E172:E177"/>
    <mergeCell ref="F172:F177"/>
    <mergeCell ref="G172:G177"/>
    <mergeCell ref="H172:H177"/>
    <mergeCell ref="I172:I177"/>
    <mergeCell ref="J172:J177"/>
    <mergeCell ref="D119:L119"/>
    <mergeCell ref="D120:D125"/>
    <mergeCell ref="E120:E125"/>
    <mergeCell ref="F120:F125"/>
    <mergeCell ref="G120:G125"/>
    <mergeCell ref="H120:H125"/>
    <mergeCell ref="I120:I125"/>
    <mergeCell ref="J120:J125"/>
    <mergeCell ref="D145:L145"/>
    <mergeCell ref="K120:K125"/>
    <mergeCell ref="L120:L125"/>
    <mergeCell ref="D132:L132"/>
    <mergeCell ref="D133:D138"/>
    <mergeCell ref="E133:E138"/>
    <mergeCell ref="F133:F138"/>
    <mergeCell ref="G133:G138"/>
    <mergeCell ref="D73:L73"/>
    <mergeCell ref="D74:D79"/>
    <mergeCell ref="E74:E79"/>
    <mergeCell ref="F74:F79"/>
    <mergeCell ref="G74:G79"/>
    <mergeCell ref="H74:H79"/>
    <mergeCell ref="I74:I79"/>
    <mergeCell ref="J74:J79"/>
    <mergeCell ref="K74:K79"/>
    <mergeCell ref="L74:L79"/>
    <mergeCell ref="D60:L60"/>
    <mergeCell ref="D61:D66"/>
    <mergeCell ref="E61:E66"/>
    <mergeCell ref="F61:F66"/>
    <mergeCell ref="G61:G66"/>
    <mergeCell ref="H61:H66"/>
    <mergeCell ref="I61:I66"/>
    <mergeCell ref="J61:J66"/>
    <mergeCell ref="K61:K66"/>
    <mergeCell ref="L61:L66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D30:L30"/>
    <mergeCell ref="D31:D36"/>
    <mergeCell ref="E31:E36"/>
    <mergeCell ref="F31:F36"/>
    <mergeCell ref="G31:G36"/>
    <mergeCell ref="H31:H36"/>
    <mergeCell ref="I31:I36"/>
    <mergeCell ref="J31:J36"/>
    <mergeCell ref="K31:K36"/>
    <mergeCell ref="L31:L36"/>
    <mergeCell ref="D47:L47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D86:L86"/>
    <mergeCell ref="D87:D92"/>
    <mergeCell ref="E87:E92"/>
    <mergeCell ref="F87:F92"/>
    <mergeCell ref="G87:G92"/>
    <mergeCell ref="H87:H92"/>
    <mergeCell ref="I87:I92"/>
    <mergeCell ref="J87:J92"/>
    <mergeCell ref="K87:K92"/>
    <mergeCell ref="L87:L92"/>
    <mergeCell ref="D106:L106"/>
    <mergeCell ref="D107:D112"/>
    <mergeCell ref="E107:E112"/>
    <mergeCell ref="F107:F112"/>
    <mergeCell ref="G107:G112"/>
    <mergeCell ref="H107:H112"/>
    <mergeCell ref="I107:I112"/>
    <mergeCell ref="J107:J112"/>
    <mergeCell ref="K107:K112"/>
    <mergeCell ref="L107:L112"/>
    <mergeCell ref="J159:J164"/>
    <mergeCell ref="K159:K164"/>
    <mergeCell ref="L159:L164"/>
    <mergeCell ref="H133:H138"/>
    <mergeCell ref="I133:I138"/>
    <mergeCell ref="J133:J138"/>
    <mergeCell ref="K133:K138"/>
    <mergeCell ref="L133:L138"/>
    <mergeCell ref="I146:I151"/>
    <mergeCell ref="J146:J151"/>
    <mergeCell ref="K146:K151"/>
    <mergeCell ref="L146:L151"/>
    <mergeCell ref="D146:D151"/>
    <mergeCell ref="E146:E151"/>
    <mergeCell ref="F146:F151"/>
    <mergeCell ref="G146:G151"/>
    <mergeCell ref="H146:H151"/>
    <mergeCell ref="K172:K177"/>
    <mergeCell ref="L172:L177"/>
    <mergeCell ref="D184:L184"/>
    <mergeCell ref="D185:D190"/>
    <mergeCell ref="E185:E190"/>
    <mergeCell ref="F185:F190"/>
    <mergeCell ref="G185:G190"/>
    <mergeCell ref="H185:H190"/>
    <mergeCell ref="I185:I190"/>
    <mergeCell ref="J185:J190"/>
    <mergeCell ref="K185:K190"/>
    <mergeCell ref="L185:L190"/>
    <mergeCell ref="D158:L158"/>
    <mergeCell ref="D159:D164"/>
    <mergeCell ref="E159:E164"/>
    <mergeCell ref="F159:F164"/>
    <mergeCell ref="G159:G164"/>
    <mergeCell ref="H159:H164"/>
    <mergeCell ref="I159:I164"/>
    <mergeCell ref="D197:L197"/>
    <mergeCell ref="D198:D203"/>
    <mergeCell ref="E198:E203"/>
    <mergeCell ref="F198:F203"/>
    <mergeCell ref="G198:G203"/>
    <mergeCell ref="H198:H203"/>
    <mergeCell ref="I198:I203"/>
    <mergeCell ref="J198:J203"/>
    <mergeCell ref="K198:K203"/>
    <mergeCell ref="L198:L203"/>
    <mergeCell ref="D210:L210"/>
    <mergeCell ref="D211:D216"/>
    <mergeCell ref="E211:E216"/>
    <mergeCell ref="F211:F216"/>
    <mergeCell ref="G211:G216"/>
    <mergeCell ref="H211:H216"/>
    <mergeCell ref="I211:I216"/>
    <mergeCell ref="J211:J216"/>
    <mergeCell ref="K211:K216"/>
    <mergeCell ref="L211:L216"/>
    <mergeCell ref="D223:L223"/>
    <mergeCell ref="D224:D229"/>
    <mergeCell ref="E224:E229"/>
    <mergeCell ref="F224:F229"/>
    <mergeCell ref="G224:G229"/>
    <mergeCell ref="H224:H229"/>
    <mergeCell ref="I224:I229"/>
    <mergeCell ref="J224:J229"/>
    <mergeCell ref="K224:K229"/>
    <mergeCell ref="L224:L229"/>
    <mergeCell ref="D236:L236"/>
    <mergeCell ref="D237:D242"/>
    <mergeCell ref="E237:E242"/>
    <mergeCell ref="F237:F242"/>
    <mergeCell ref="G237:G242"/>
    <mergeCell ref="H237:H242"/>
    <mergeCell ref="I237:I242"/>
    <mergeCell ref="J237:J242"/>
    <mergeCell ref="K237:K242"/>
    <mergeCell ref="L237:L242"/>
    <mergeCell ref="D268:L268"/>
    <mergeCell ref="D269:D274"/>
    <mergeCell ref="E269:E274"/>
    <mergeCell ref="F269:F274"/>
    <mergeCell ref="G269:G274"/>
    <mergeCell ref="H269:H274"/>
    <mergeCell ref="I269:I274"/>
    <mergeCell ref="J269:J274"/>
    <mergeCell ref="K269:K274"/>
    <mergeCell ref="L269:L274"/>
    <mergeCell ref="D281:L281"/>
    <mergeCell ref="D282:D287"/>
    <mergeCell ref="E282:E287"/>
    <mergeCell ref="F282:F287"/>
    <mergeCell ref="G282:G287"/>
    <mergeCell ref="H282:H287"/>
    <mergeCell ref="I282:I287"/>
    <mergeCell ref="J282:J287"/>
    <mergeCell ref="K282:K287"/>
    <mergeCell ref="L282:L287"/>
    <mergeCell ref="D249:L249"/>
    <mergeCell ref="D250:D255"/>
    <mergeCell ref="E250:E255"/>
    <mergeCell ref="F250:F255"/>
    <mergeCell ref="G250:G255"/>
    <mergeCell ref="H250:H255"/>
    <mergeCell ref="I250:I255"/>
    <mergeCell ref="J250:J255"/>
    <mergeCell ref="K250:K255"/>
    <mergeCell ref="L250:L255"/>
  </mergeCells>
  <printOptions horizontalCentered="1"/>
  <pageMargins left="0.11811023622047245" right="0.11811023622047245" top="0.55118110236220474" bottom="0.15748031496062992" header="0.31496062992125984" footer="0.11811023622047245"/>
  <pageSetup paperSize="9" scale="60" orientation="landscape" r:id="rId1"/>
  <rowBreaks count="7" manualBreakCount="7">
    <brk id="37" max="16383" man="1"/>
    <brk id="82" max="16383" man="1"/>
    <brk id="89" max="16383" man="1"/>
    <brk id="140" max="16383" man="1"/>
    <brk id="179" max="16383" man="1"/>
    <brk id="218" max="16383" man="1"/>
    <brk id="2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2"/>
  <sheetViews>
    <sheetView tabSelected="1" view="pageBreakPreview" topLeftCell="C1" zoomScale="60" zoomScaleNormal="100" workbookViewId="0">
      <selection activeCell="F13" sqref="F13:F14"/>
    </sheetView>
  </sheetViews>
  <sheetFormatPr defaultRowHeight="14.25" x14ac:dyDescent="0.2"/>
  <cols>
    <col min="1" max="1" width="3.85546875" style="1" customWidth="1"/>
    <col min="2" max="2" width="18.28515625" style="1" customWidth="1"/>
    <col min="3" max="3" width="17.42578125" style="1" customWidth="1"/>
    <col min="4" max="4" width="11.85546875" style="1" customWidth="1"/>
    <col min="5" max="5" width="54.28515625" style="1" customWidth="1"/>
    <col min="6" max="6" width="18.140625" style="1" customWidth="1"/>
    <col min="7" max="16384" width="9.140625" style="1"/>
  </cols>
  <sheetData>
    <row r="1" spans="2:6" x14ac:dyDescent="0.2">
      <c r="C1" s="2"/>
      <c r="D1" s="2"/>
      <c r="E1" s="2"/>
      <c r="F1" s="3" t="s">
        <v>10</v>
      </c>
    </row>
    <row r="2" spans="2:6" x14ac:dyDescent="0.2">
      <c r="C2" s="4"/>
      <c r="D2" s="4"/>
      <c r="E2" s="5"/>
      <c r="F2" s="5"/>
    </row>
    <row r="3" spans="2:6" x14ac:dyDescent="0.2">
      <c r="B3" s="6"/>
      <c r="C3" s="7"/>
      <c r="D3" s="7"/>
      <c r="E3" s="6"/>
      <c r="F3" s="6"/>
    </row>
    <row r="4" spans="2:6" ht="19.5" customHeight="1" x14ac:dyDescent="0.2">
      <c r="B4" s="141" t="s">
        <v>8</v>
      </c>
      <c r="C4" s="141"/>
      <c r="D4" s="141"/>
      <c r="E4" s="8">
        <v>102030</v>
      </c>
      <c r="F4" s="6"/>
    </row>
    <row r="5" spans="2:6" ht="17.25" customHeight="1" x14ac:dyDescent="0.2">
      <c r="B5" s="141" t="s">
        <v>9</v>
      </c>
      <c r="C5" s="141"/>
      <c r="D5" s="141"/>
      <c r="E5" s="8" t="s">
        <v>38</v>
      </c>
      <c r="F5" s="6"/>
    </row>
    <row r="6" spans="2:6" x14ac:dyDescent="0.2">
      <c r="C6" s="7"/>
      <c r="D6" s="7"/>
      <c r="E6" s="6"/>
      <c r="F6" s="6"/>
    </row>
    <row r="7" spans="2:6" ht="42" customHeight="1" x14ac:dyDescent="0.2">
      <c r="B7" s="148" t="s">
        <v>15</v>
      </c>
      <c r="C7" s="148"/>
      <c r="D7" s="148"/>
      <c r="E7" s="148"/>
      <c r="F7" s="148"/>
    </row>
    <row r="8" spans="2:6" x14ac:dyDescent="0.2">
      <c r="B8" s="6"/>
      <c r="C8" s="6"/>
      <c r="D8" s="6"/>
      <c r="E8" s="6"/>
      <c r="F8" s="6"/>
    </row>
    <row r="9" spans="2:6" ht="15" customHeight="1" x14ac:dyDescent="0.2">
      <c r="B9" s="142" t="s">
        <v>11</v>
      </c>
      <c r="C9" s="143"/>
      <c r="D9" s="144" t="s">
        <v>16</v>
      </c>
      <c r="E9" s="145"/>
      <c r="F9" s="137" t="s">
        <v>12</v>
      </c>
    </row>
    <row r="10" spans="2:6" ht="25.5" customHeight="1" x14ac:dyDescent="0.2">
      <c r="B10" s="9" t="s">
        <v>7</v>
      </c>
      <c r="C10" s="9" t="s">
        <v>13</v>
      </c>
      <c r="D10" s="146"/>
      <c r="E10" s="147"/>
      <c r="F10" s="138"/>
    </row>
    <row r="11" spans="2:6" ht="15" customHeight="1" x14ac:dyDescent="0.2">
      <c r="B11" s="10" t="s">
        <v>14</v>
      </c>
      <c r="C11" s="11"/>
      <c r="D11" s="12"/>
      <c r="E11" s="12"/>
      <c r="F11" s="13"/>
    </row>
    <row r="12" spans="2:6" ht="27.75" customHeight="1" x14ac:dyDescent="0.2">
      <c r="B12" s="149">
        <v>1080</v>
      </c>
      <c r="C12" s="14"/>
      <c r="D12" s="139" t="s">
        <v>17</v>
      </c>
      <c r="E12" s="139"/>
      <c r="F12" s="15">
        <f>SUM(F13:F52)</f>
        <v>1247587.0000000002</v>
      </c>
    </row>
    <row r="13" spans="2:6" ht="45.75" customHeight="1" x14ac:dyDescent="0.2">
      <c r="B13" s="149"/>
      <c r="C13" s="14">
        <v>11001</v>
      </c>
      <c r="D13" s="140" t="s">
        <v>18</v>
      </c>
      <c r="E13" s="140"/>
      <c r="F13" s="100">
        <f>+'Հավելված 3 Մաս 4'!I25</f>
        <v>139249.9</v>
      </c>
    </row>
    <row r="14" spans="2:6" x14ac:dyDescent="0.2">
      <c r="B14" s="149"/>
      <c r="C14" s="14"/>
      <c r="D14" s="16"/>
      <c r="E14" s="17" t="s">
        <v>32</v>
      </c>
      <c r="F14" s="101"/>
    </row>
    <row r="15" spans="2:6" ht="38.25" hidden="1" customHeight="1" x14ac:dyDescent="0.2">
      <c r="B15" s="149"/>
      <c r="C15" s="18">
        <v>11002</v>
      </c>
      <c r="D15" s="136" t="s">
        <v>19</v>
      </c>
      <c r="E15" s="136"/>
      <c r="F15" s="100">
        <f>+'Հավելված 3 Մաս 4'!I42</f>
        <v>0</v>
      </c>
    </row>
    <row r="16" spans="2:6" hidden="1" x14ac:dyDescent="0.2">
      <c r="B16" s="149"/>
      <c r="C16" s="14"/>
      <c r="D16" s="16"/>
      <c r="E16" s="17" t="s">
        <v>32</v>
      </c>
      <c r="F16" s="101"/>
    </row>
    <row r="17" spans="2:6" ht="38.25" customHeight="1" x14ac:dyDescent="0.2">
      <c r="B17" s="149"/>
      <c r="C17" s="18">
        <v>11003</v>
      </c>
      <c r="D17" s="136" t="s">
        <v>20</v>
      </c>
      <c r="E17" s="136"/>
      <c r="F17" s="100">
        <f>+'Հավելված 3 Մաս 4'!I55</f>
        <v>73654.5</v>
      </c>
    </row>
    <row r="18" spans="2:6" x14ac:dyDescent="0.2">
      <c r="B18" s="149"/>
      <c r="C18" s="14"/>
      <c r="D18" s="16"/>
      <c r="E18" s="17" t="s">
        <v>32</v>
      </c>
      <c r="F18" s="101"/>
    </row>
    <row r="19" spans="2:6" ht="38.25" customHeight="1" x14ac:dyDescent="0.2">
      <c r="B19" s="149"/>
      <c r="C19" s="18">
        <v>11004</v>
      </c>
      <c r="D19" s="136" t="s">
        <v>21</v>
      </c>
      <c r="E19" s="136"/>
      <c r="F19" s="100">
        <f>+'Հավելված 3 Մաս 4'!I68</f>
        <v>74463.000000000015</v>
      </c>
    </row>
    <row r="20" spans="2:6" x14ac:dyDescent="0.2">
      <c r="B20" s="149"/>
      <c r="C20" s="14"/>
      <c r="D20" s="16"/>
      <c r="E20" s="17" t="s">
        <v>32</v>
      </c>
      <c r="F20" s="101"/>
    </row>
    <row r="21" spans="2:6" ht="38.25" customHeight="1" x14ac:dyDescent="0.2">
      <c r="B21" s="149"/>
      <c r="C21" s="18">
        <v>11005</v>
      </c>
      <c r="D21" s="136" t="s">
        <v>22</v>
      </c>
      <c r="E21" s="136"/>
      <c r="F21" s="100">
        <f>+'Հավելված 3 Մաս 4'!I81</f>
        <v>72100.900000000009</v>
      </c>
    </row>
    <row r="22" spans="2:6" x14ac:dyDescent="0.2">
      <c r="B22" s="149"/>
      <c r="C22" s="14"/>
      <c r="D22" s="16"/>
      <c r="E22" s="17" t="s">
        <v>32</v>
      </c>
      <c r="F22" s="101"/>
    </row>
    <row r="23" spans="2:6" ht="38.25" hidden="1" customHeight="1" x14ac:dyDescent="0.2">
      <c r="B23" s="149"/>
      <c r="C23" s="18">
        <v>11006</v>
      </c>
      <c r="D23" s="136" t="s">
        <v>23</v>
      </c>
      <c r="E23" s="136"/>
      <c r="F23" s="100">
        <f>+'Հավելված 3 Մաս 4'!I101</f>
        <v>0</v>
      </c>
    </row>
    <row r="24" spans="2:6" hidden="1" x14ac:dyDescent="0.2">
      <c r="B24" s="149"/>
      <c r="C24" s="14"/>
      <c r="D24" s="16"/>
      <c r="E24" s="17" t="s">
        <v>32</v>
      </c>
      <c r="F24" s="101"/>
    </row>
    <row r="25" spans="2:6" ht="49.5" customHeight="1" x14ac:dyDescent="0.2">
      <c r="B25" s="149"/>
      <c r="C25" s="18">
        <v>11007</v>
      </c>
      <c r="D25" s="136" t="s">
        <v>33</v>
      </c>
      <c r="E25" s="136"/>
      <c r="F25" s="100">
        <f>+'Հավելված 3 Մաս 4'!I114</f>
        <v>305228.70000000007</v>
      </c>
    </row>
    <row r="26" spans="2:6" x14ac:dyDescent="0.2">
      <c r="B26" s="149"/>
      <c r="C26" s="14"/>
      <c r="D26" s="16"/>
      <c r="E26" s="17" t="s">
        <v>32</v>
      </c>
      <c r="F26" s="101"/>
    </row>
    <row r="27" spans="2:6" ht="51.75" customHeight="1" x14ac:dyDescent="0.2">
      <c r="B27" s="149"/>
      <c r="C27" s="18">
        <v>11008</v>
      </c>
      <c r="D27" s="136" t="s">
        <v>24</v>
      </c>
      <c r="E27" s="136"/>
      <c r="F27" s="100">
        <f>+'Հավելված 3 Մաս 4'!I127</f>
        <v>30967.100000000002</v>
      </c>
    </row>
    <row r="28" spans="2:6" x14ac:dyDescent="0.2">
      <c r="B28" s="149"/>
      <c r="C28" s="14"/>
      <c r="D28" s="16"/>
      <c r="E28" s="17" t="s">
        <v>32</v>
      </c>
      <c r="F28" s="101"/>
    </row>
    <row r="29" spans="2:6" ht="54" customHeight="1" x14ac:dyDescent="0.2">
      <c r="B29" s="149"/>
      <c r="C29" s="18">
        <v>11009</v>
      </c>
      <c r="D29" s="136" t="s">
        <v>34</v>
      </c>
      <c r="E29" s="136"/>
      <c r="F29" s="100">
        <f>+'Հավելված 3 Մաս 4'!I140</f>
        <v>31769.100000000002</v>
      </c>
    </row>
    <row r="30" spans="2:6" x14ac:dyDescent="0.2">
      <c r="B30" s="149"/>
      <c r="C30" s="14"/>
      <c r="D30" s="16"/>
      <c r="E30" s="17" t="s">
        <v>32</v>
      </c>
      <c r="F30" s="101"/>
    </row>
    <row r="31" spans="2:6" ht="54" customHeight="1" x14ac:dyDescent="0.2">
      <c r="B31" s="149"/>
      <c r="C31" s="18">
        <v>11010</v>
      </c>
      <c r="D31" s="136" t="s">
        <v>35</v>
      </c>
      <c r="E31" s="136"/>
      <c r="F31" s="100">
        <f>+'Հավելված 3 Մաս 4'!I153</f>
        <v>30621.100000000002</v>
      </c>
    </row>
    <row r="32" spans="2:6" x14ac:dyDescent="0.2">
      <c r="B32" s="149"/>
      <c r="C32" s="14"/>
      <c r="D32" s="16"/>
      <c r="E32" s="17" t="s">
        <v>32</v>
      </c>
      <c r="F32" s="101"/>
    </row>
    <row r="33" spans="2:6" ht="49.5" customHeight="1" x14ac:dyDescent="0.2">
      <c r="B33" s="149"/>
      <c r="C33" s="18">
        <v>11011</v>
      </c>
      <c r="D33" s="136" t="s">
        <v>36</v>
      </c>
      <c r="E33" s="136"/>
      <c r="F33" s="100">
        <f>+'Հավելված 3 Մաս 4'!I166</f>
        <v>30319.9</v>
      </c>
    </row>
    <row r="34" spans="2:6" x14ac:dyDescent="0.2">
      <c r="B34" s="149"/>
      <c r="C34" s="14"/>
      <c r="D34" s="16"/>
      <c r="E34" s="17" t="s">
        <v>32</v>
      </c>
      <c r="F34" s="101"/>
    </row>
    <row r="35" spans="2:6" ht="50.25" customHeight="1" x14ac:dyDescent="0.2">
      <c r="B35" s="149"/>
      <c r="C35" s="18">
        <v>11012</v>
      </c>
      <c r="D35" s="136" t="s">
        <v>37</v>
      </c>
      <c r="E35" s="136"/>
      <c r="F35" s="100">
        <f>+'Հավելված 3 Մաս 4'!I179</f>
        <v>31862.100000000006</v>
      </c>
    </row>
    <row r="36" spans="2:6" x14ac:dyDescent="0.2">
      <c r="B36" s="149"/>
      <c r="C36" s="14"/>
      <c r="D36" s="16"/>
      <c r="E36" s="17" t="s">
        <v>32</v>
      </c>
      <c r="F36" s="101"/>
    </row>
    <row r="37" spans="2:6" ht="53.25" customHeight="1" x14ac:dyDescent="0.2">
      <c r="B37" s="149"/>
      <c r="C37" s="18">
        <v>11013</v>
      </c>
      <c r="D37" s="136" t="s">
        <v>25</v>
      </c>
      <c r="E37" s="136"/>
      <c r="F37" s="100">
        <f>+'Հավելված 3 Մաս 4'!I192</f>
        <v>31206.300000000003</v>
      </c>
    </row>
    <row r="38" spans="2:6" x14ac:dyDescent="0.2">
      <c r="B38" s="149"/>
      <c r="C38" s="14"/>
      <c r="D38" s="16"/>
      <c r="E38" s="17" t="s">
        <v>32</v>
      </c>
      <c r="F38" s="101"/>
    </row>
    <row r="39" spans="2:6" ht="54.75" customHeight="1" x14ac:dyDescent="0.2">
      <c r="B39" s="149"/>
      <c r="C39" s="18">
        <v>11014</v>
      </c>
      <c r="D39" s="136" t="s">
        <v>26</v>
      </c>
      <c r="E39" s="136"/>
      <c r="F39" s="100">
        <f>+'Հավելված 3 Մաս 4'!I205</f>
        <v>32141.9</v>
      </c>
    </row>
    <row r="40" spans="2:6" x14ac:dyDescent="0.2">
      <c r="B40" s="149"/>
      <c r="C40" s="14"/>
      <c r="D40" s="16"/>
      <c r="E40" s="17" t="s">
        <v>32</v>
      </c>
      <c r="F40" s="101"/>
    </row>
    <row r="41" spans="2:6" ht="54.75" customHeight="1" x14ac:dyDescent="0.2">
      <c r="B41" s="149"/>
      <c r="C41" s="18">
        <v>11015</v>
      </c>
      <c r="D41" s="136" t="s">
        <v>27</v>
      </c>
      <c r="E41" s="136"/>
      <c r="F41" s="100">
        <f>+'Հավելված 3 Մաս 4'!I218</f>
        <v>28673.8</v>
      </c>
    </row>
    <row r="42" spans="2:6" x14ac:dyDescent="0.2">
      <c r="B42" s="149"/>
      <c r="C42" s="14"/>
      <c r="D42" s="16"/>
      <c r="E42" s="17" t="s">
        <v>32</v>
      </c>
      <c r="F42" s="101"/>
    </row>
    <row r="43" spans="2:6" ht="56.25" customHeight="1" x14ac:dyDescent="0.2">
      <c r="B43" s="149"/>
      <c r="C43" s="18">
        <v>11016</v>
      </c>
      <c r="D43" s="136" t="s">
        <v>28</v>
      </c>
      <c r="E43" s="136"/>
      <c r="F43" s="100">
        <f>+'Հավելված 3 Մաս 4'!I231</f>
        <v>30179.9</v>
      </c>
    </row>
    <row r="44" spans="2:6" x14ac:dyDescent="0.2">
      <c r="B44" s="149"/>
      <c r="C44" s="14"/>
      <c r="D44" s="16"/>
      <c r="E44" s="17" t="s">
        <v>32</v>
      </c>
      <c r="F44" s="101"/>
    </row>
    <row r="45" spans="2:6" ht="38.25" customHeight="1" x14ac:dyDescent="0.2">
      <c r="B45" s="149"/>
      <c r="C45" s="18">
        <v>11017</v>
      </c>
      <c r="D45" s="136" t="s">
        <v>29</v>
      </c>
      <c r="E45" s="136"/>
      <c r="F45" s="100">
        <f>+'Հավելված 3 Մաս 4'!I244</f>
        <v>124248.30000000002</v>
      </c>
    </row>
    <row r="46" spans="2:6" x14ac:dyDescent="0.2">
      <c r="B46" s="149"/>
      <c r="C46" s="14"/>
      <c r="D46" s="16"/>
      <c r="E46" s="17" t="s">
        <v>32</v>
      </c>
      <c r="F46" s="101"/>
    </row>
    <row r="47" spans="2:6" ht="38.25" hidden="1" customHeight="1" x14ac:dyDescent="0.2">
      <c r="B47" s="149"/>
      <c r="C47" s="18">
        <v>11021</v>
      </c>
      <c r="D47" s="150" t="s">
        <v>155</v>
      </c>
      <c r="E47" s="151"/>
      <c r="F47" s="99">
        <f>+'Հավելված 3 Մաս 4'!I263</f>
        <v>0</v>
      </c>
    </row>
    <row r="48" spans="2:6" hidden="1" x14ac:dyDescent="0.2">
      <c r="B48" s="149"/>
      <c r="C48" s="19"/>
      <c r="D48" s="20"/>
      <c r="E48" s="21" t="s">
        <v>32</v>
      </c>
      <c r="F48" s="101"/>
    </row>
    <row r="49" spans="2:6" ht="38.25" customHeight="1" x14ac:dyDescent="0.2">
      <c r="B49" s="149"/>
      <c r="C49" s="18">
        <v>11018</v>
      </c>
      <c r="D49" s="136" t="s">
        <v>30</v>
      </c>
      <c r="E49" s="136"/>
      <c r="F49" s="100">
        <f>+'Հավելված 3 Մաս 4'!I276</f>
        <v>27044.7</v>
      </c>
    </row>
    <row r="50" spans="2:6" x14ac:dyDescent="0.2">
      <c r="B50" s="149"/>
      <c r="C50" s="14"/>
      <c r="D50" s="16"/>
      <c r="E50" s="17" t="s">
        <v>32</v>
      </c>
      <c r="F50" s="101"/>
    </row>
    <row r="51" spans="2:6" ht="38.25" customHeight="1" x14ac:dyDescent="0.2">
      <c r="B51" s="149"/>
      <c r="C51" s="18">
        <v>31001</v>
      </c>
      <c r="D51" s="136" t="s">
        <v>31</v>
      </c>
      <c r="E51" s="136"/>
      <c r="F51" s="100">
        <f>+'Հավելված 3 Մաս 4'!I293</f>
        <v>153855.79999999999</v>
      </c>
    </row>
    <row r="52" spans="2:6" x14ac:dyDescent="0.2">
      <c r="B52" s="149"/>
      <c r="C52" s="19"/>
      <c r="D52" s="20"/>
      <c r="E52" s="21" t="s">
        <v>32</v>
      </c>
      <c r="F52" s="101"/>
    </row>
  </sheetData>
  <mergeCells count="48">
    <mergeCell ref="F33:F34"/>
    <mergeCell ref="F35:F36"/>
    <mergeCell ref="F51:F52"/>
    <mergeCell ref="F37:F38"/>
    <mergeCell ref="F39:F40"/>
    <mergeCell ref="F41:F42"/>
    <mergeCell ref="F43:F44"/>
    <mergeCell ref="F45:F46"/>
    <mergeCell ref="F47:F48"/>
    <mergeCell ref="B4:D4"/>
    <mergeCell ref="B5:D5"/>
    <mergeCell ref="B9:C9"/>
    <mergeCell ref="D9:E10"/>
    <mergeCell ref="F13:F14"/>
    <mergeCell ref="B7:F7"/>
    <mergeCell ref="B12:B52"/>
    <mergeCell ref="D39:E39"/>
    <mergeCell ref="D41:E41"/>
    <mergeCell ref="D35:E35"/>
    <mergeCell ref="D37:E37"/>
    <mergeCell ref="D51:E51"/>
    <mergeCell ref="D47:E47"/>
    <mergeCell ref="F27:F28"/>
    <mergeCell ref="F29:F30"/>
    <mergeCell ref="F31:F32"/>
    <mergeCell ref="D17:E17"/>
    <mergeCell ref="D19:E19"/>
    <mergeCell ref="F23:F24"/>
    <mergeCell ref="F25:F26"/>
    <mergeCell ref="F9:F10"/>
    <mergeCell ref="D12:E12"/>
    <mergeCell ref="D13:E13"/>
    <mergeCell ref="D43:E43"/>
    <mergeCell ref="D45:E45"/>
    <mergeCell ref="D49:E49"/>
    <mergeCell ref="F49:F50"/>
    <mergeCell ref="F15:F16"/>
    <mergeCell ref="F17:F18"/>
    <mergeCell ref="D31:E31"/>
    <mergeCell ref="D33:E33"/>
    <mergeCell ref="D27:E27"/>
    <mergeCell ref="D29:E29"/>
    <mergeCell ref="F19:F20"/>
    <mergeCell ref="F21:F22"/>
    <mergeCell ref="D21:E21"/>
    <mergeCell ref="D23:E23"/>
    <mergeCell ref="D25:E25"/>
    <mergeCell ref="D15:E15"/>
  </mergeCells>
  <printOptions horizontalCentered="1"/>
  <pageMargins left="0.31496062992125984" right="0.11811023622047245" top="0.55118110236220474" bottom="0.15748031496062992" header="0.31496062992125984" footer="0.11811023622047245"/>
  <pageSetup paperSize="9" scale="63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19</vt:i4>
      </vt:variant>
    </vt:vector>
  </HeadingPairs>
  <TitlesOfParts>
    <vt:vector size="24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  <vt:lpstr>'Աղյուսակ Ա. (կատարողի բացվածք)'!Print_Area</vt:lpstr>
      <vt:lpstr>'Հավելված 3 Մաս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Liliana</cp:lastModifiedBy>
  <cp:lastPrinted>2021-09-30T06:37:59Z</cp:lastPrinted>
  <dcterms:created xsi:type="dcterms:W3CDTF">2017-12-06T07:28:20Z</dcterms:created>
  <dcterms:modified xsi:type="dcterms:W3CDTF">2021-09-30T06:39:06Z</dcterms:modified>
</cp:coreProperties>
</file>